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Tim001\TIM\2025\25040_DPS_Beroun_E3 Na Hrazi (V Doline_Pod Haldou)\-=PRACOVNI=-\Rozpocet\260224\"/>
    </mc:Choice>
  </mc:AlternateContent>
  <bookViews>
    <workbookView xWindow="0" yWindow="0" windowWidth="0" windowHeight="0"/>
  </bookViews>
  <sheets>
    <sheet name="Rekapitulace stavby" sheetId="1" r:id="rId1"/>
    <sheet name="251140 - 100 - Objekty po..." sheetId="2" r:id="rId2"/>
    <sheet name="400 - Veřejné osvětlení" sheetId="3" r:id="rId3"/>
    <sheet name="OST - Ostatní a vedlejší ..." sheetId="4" r:id="rId4"/>
  </sheets>
  <definedNames>
    <definedName name="_xlnm.Print_Area" localSheetId="0">'Rekapitulace stavby'!$D$4:$AO$76,'Rekapitulace stavby'!$C$82:$AQ$98</definedName>
    <definedName name="_xlnm.Print_Titles" localSheetId="0">'Rekapitulace stavby'!$92:$92</definedName>
    <definedName name="_xlnm._FilterDatabase" localSheetId="1" hidden="1">'251140 - 100 - Objekty po...'!$C$128:$K$261</definedName>
    <definedName name="_xlnm.Print_Area" localSheetId="1">'251140 - 100 - Objekty po...'!$C$82:$J$110,'251140 - 100 - Objekty po...'!$C$116:$K$261</definedName>
    <definedName name="_xlnm.Print_Titles" localSheetId="1">'251140 - 100 - Objekty po...'!$128:$128</definedName>
    <definedName name="_xlnm._FilterDatabase" localSheetId="2" hidden="1">'400 - Veřejné osvětlení'!$C$117:$K$145</definedName>
    <definedName name="_xlnm.Print_Area" localSheetId="2">'400 - Veřejné osvětlení'!$C$82:$J$99,'400 - Veřejné osvětlení'!$C$105:$K$145</definedName>
    <definedName name="_xlnm.Print_Titles" localSheetId="2">'400 - Veřejné osvětlení'!$117:$117</definedName>
    <definedName name="_xlnm._FilterDatabase" localSheetId="3" hidden="1">'OST - Ostatní a vedlejší ...'!$C$118:$K$132</definedName>
    <definedName name="_xlnm.Print_Area" localSheetId="3">'OST - Ostatní a vedlejší ...'!$C$82:$J$100,'OST - Ostatní a vedlejší ...'!$C$106:$K$132</definedName>
    <definedName name="_xlnm.Print_Titles" localSheetId="3">'OST - Ostatní a vedlejší ...'!$118:$118</definedName>
  </definedNames>
  <calcPr/>
</workbook>
</file>

<file path=xl/calcChain.xml><?xml version="1.0" encoding="utf-8"?>
<calcChain xmlns="http://schemas.openxmlformats.org/spreadsheetml/2006/main">
  <c i="4" l="1" r="J37"/>
  <c r="J36"/>
  <c i="1" r="AY97"/>
  <c i="4" r="J35"/>
  <c i="1" r="AX97"/>
  <c i="4"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4"/>
  <c r="BH124"/>
  <c r="BG124"/>
  <c r="BF124"/>
  <c r="T124"/>
  <c r="R124"/>
  <c r="P124"/>
  <c r="BI123"/>
  <c r="BH123"/>
  <c r="BG123"/>
  <c r="BF123"/>
  <c r="T123"/>
  <c r="R123"/>
  <c r="P123"/>
  <c r="BI122"/>
  <c r="BH122"/>
  <c r="BG122"/>
  <c r="BF122"/>
  <c r="T122"/>
  <c r="R122"/>
  <c r="P122"/>
  <c r="F113"/>
  <c r="E111"/>
  <c r="F89"/>
  <c r="E87"/>
  <c r="J24"/>
  <c r="E24"/>
  <c r="J92"/>
  <c r="J23"/>
  <c r="J21"/>
  <c r="E21"/>
  <c r="J91"/>
  <c r="J20"/>
  <c r="J18"/>
  <c r="E18"/>
  <c r="F116"/>
  <c r="J17"/>
  <c r="J15"/>
  <c r="E15"/>
  <c r="F115"/>
  <c r="J14"/>
  <c r="J12"/>
  <c r="J113"/>
  <c r="E7"/>
  <c r="E109"/>
  <c i="3" r="J37"/>
  <c r="J36"/>
  <c i="1" r="AY96"/>
  <c i="3" r="J35"/>
  <c i="1" r="AX96"/>
  <c i="3"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BI122"/>
  <c r="BH122"/>
  <c r="BG122"/>
  <c r="BF122"/>
  <c r="T122"/>
  <c r="R122"/>
  <c r="P122"/>
  <c r="BI121"/>
  <c r="BH121"/>
  <c r="BG121"/>
  <c r="BF121"/>
  <c r="T121"/>
  <c r="R121"/>
  <c r="P121"/>
  <c r="F112"/>
  <c r="E110"/>
  <c r="F89"/>
  <c r="E87"/>
  <c r="J24"/>
  <c r="E24"/>
  <c r="J115"/>
  <c r="J23"/>
  <c r="J21"/>
  <c r="E21"/>
  <c r="J114"/>
  <c r="J20"/>
  <c r="J18"/>
  <c r="E18"/>
  <c r="F92"/>
  <c r="J17"/>
  <c r="J15"/>
  <c r="E15"/>
  <c r="F114"/>
  <c r="J14"/>
  <c r="J12"/>
  <c r="J89"/>
  <c r="E7"/>
  <c r="E108"/>
  <c i="2" r="J37"/>
  <c r="J36"/>
  <c i="1" r="AY95"/>
  <c i="2" r="J35"/>
  <c i="1" r="AX95"/>
  <c i="2" r="BI261"/>
  <c r="BH261"/>
  <c r="BG261"/>
  <c r="BF261"/>
  <c r="T261"/>
  <c r="R261"/>
  <c r="P261"/>
  <c r="BI260"/>
  <c r="BH260"/>
  <c r="BG260"/>
  <c r="BF260"/>
  <c r="T260"/>
  <c r="R260"/>
  <c r="P260"/>
  <c r="BI257"/>
  <c r="BH257"/>
  <c r="BG257"/>
  <c r="BF257"/>
  <c r="T257"/>
  <c r="R257"/>
  <c r="P257"/>
  <c r="BI256"/>
  <c r="BH256"/>
  <c r="BG256"/>
  <c r="BF256"/>
  <c r="T256"/>
  <c r="R256"/>
  <c r="P256"/>
  <c r="BI253"/>
  <c r="BH253"/>
  <c r="BG253"/>
  <c r="BF253"/>
  <c r="T253"/>
  <c r="T252"/>
  <c r="R253"/>
  <c r="R252"/>
  <c r="P253"/>
  <c r="P252"/>
  <c r="BI251"/>
  <c r="BH251"/>
  <c r="BG251"/>
  <c r="BF251"/>
  <c r="T251"/>
  <c r="R251"/>
  <c r="P251"/>
  <c r="BI250"/>
  <c r="BH250"/>
  <c r="BG250"/>
  <c r="BF250"/>
  <c r="T250"/>
  <c r="R250"/>
  <c r="P250"/>
  <c r="BI249"/>
  <c r="BH249"/>
  <c r="BG249"/>
  <c r="BF249"/>
  <c r="T249"/>
  <c r="R249"/>
  <c r="P249"/>
  <c r="BI248"/>
  <c r="BH248"/>
  <c r="BG248"/>
  <c r="BF248"/>
  <c r="T248"/>
  <c r="R248"/>
  <c r="P248"/>
  <c r="BI247"/>
  <c r="BH247"/>
  <c r="BG247"/>
  <c r="BF247"/>
  <c r="T247"/>
  <c r="R247"/>
  <c r="P247"/>
  <c r="BI246"/>
  <c r="BH246"/>
  <c r="BG246"/>
  <c r="BF246"/>
  <c r="T246"/>
  <c r="R246"/>
  <c r="P246"/>
  <c r="BI245"/>
  <c r="BH245"/>
  <c r="BG245"/>
  <c r="BF245"/>
  <c r="T245"/>
  <c r="R245"/>
  <c r="P245"/>
  <c r="BI243"/>
  <c r="BH243"/>
  <c r="BG243"/>
  <c r="BF243"/>
  <c r="T243"/>
  <c r="R243"/>
  <c r="P243"/>
  <c r="BI242"/>
  <c r="BH242"/>
  <c r="BG242"/>
  <c r="BF242"/>
  <c r="T242"/>
  <c r="R242"/>
  <c r="P242"/>
  <c r="BI241"/>
  <c r="BH241"/>
  <c r="BG241"/>
  <c r="BF241"/>
  <c r="T241"/>
  <c r="R241"/>
  <c r="P241"/>
  <c r="BI240"/>
  <c r="BH240"/>
  <c r="BG240"/>
  <c r="BF240"/>
  <c r="T240"/>
  <c r="R240"/>
  <c r="P240"/>
  <c r="BI239"/>
  <c r="BH239"/>
  <c r="BG239"/>
  <c r="BF239"/>
  <c r="T239"/>
  <c r="R239"/>
  <c r="P239"/>
  <c r="BI238"/>
  <c r="BH238"/>
  <c r="BG238"/>
  <c r="BF238"/>
  <c r="T238"/>
  <c r="R238"/>
  <c r="P238"/>
  <c r="BI237"/>
  <c r="BH237"/>
  <c r="BG237"/>
  <c r="BF237"/>
  <c r="T237"/>
  <c r="R237"/>
  <c r="P237"/>
  <c r="BI236"/>
  <c r="BH236"/>
  <c r="BG236"/>
  <c r="BF236"/>
  <c r="T236"/>
  <c r="R236"/>
  <c r="P236"/>
  <c r="BI235"/>
  <c r="BH235"/>
  <c r="BG235"/>
  <c r="BF235"/>
  <c r="T235"/>
  <c r="R235"/>
  <c r="P235"/>
  <c r="BI234"/>
  <c r="BH234"/>
  <c r="BG234"/>
  <c r="BF234"/>
  <c r="T234"/>
  <c r="R234"/>
  <c r="P234"/>
  <c r="BI233"/>
  <c r="BH233"/>
  <c r="BG233"/>
  <c r="BF233"/>
  <c r="T233"/>
  <c r="R233"/>
  <c r="P233"/>
  <c r="BI232"/>
  <c r="BH232"/>
  <c r="BG232"/>
  <c r="BF232"/>
  <c r="T232"/>
  <c r="R232"/>
  <c r="P232"/>
  <c r="BI231"/>
  <c r="BH231"/>
  <c r="BG231"/>
  <c r="BF231"/>
  <c r="T231"/>
  <c r="R231"/>
  <c r="P231"/>
  <c r="BI230"/>
  <c r="BH230"/>
  <c r="BG230"/>
  <c r="BF230"/>
  <c r="T230"/>
  <c r="R230"/>
  <c r="P230"/>
  <c r="BI229"/>
  <c r="BH229"/>
  <c r="BG229"/>
  <c r="BF229"/>
  <c r="T229"/>
  <c r="R229"/>
  <c r="P229"/>
  <c r="BI228"/>
  <c r="BH228"/>
  <c r="BG228"/>
  <c r="BF228"/>
  <c r="T228"/>
  <c r="R228"/>
  <c r="P228"/>
  <c r="BI227"/>
  <c r="BH227"/>
  <c r="BG227"/>
  <c r="BF227"/>
  <c r="T227"/>
  <c r="R227"/>
  <c r="P227"/>
  <c r="BI226"/>
  <c r="BH226"/>
  <c r="BG226"/>
  <c r="BF226"/>
  <c r="T226"/>
  <c r="R226"/>
  <c r="P226"/>
  <c r="BI225"/>
  <c r="BH225"/>
  <c r="BG225"/>
  <c r="BF225"/>
  <c r="T225"/>
  <c r="R225"/>
  <c r="P225"/>
  <c r="BI224"/>
  <c r="BH224"/>
  <c r="BG224"/>
  <c r="BF224"/>
  <c r="T224"/>
  <c r="R224"/>
  <c r="P224"/>
  <c r="BI223"/>
  <c r="BH223"/>
  <c r="BG223"/>
  <c r="BF223"/>
  <c r="T223"/>
  <c r="R223"/>
  <c r="P223"/>
  <c r="BI222"/>
  <c r="BH222"/>
  <c r="BG222"/>
  <c r="BF222"/>
  <c r="T222"/>
  <c r="R222"/>
  <c r="P222"/>
  <c r="BI221"/>
  <c r="BH221"/>
  <c r="BG221"/>
  <c r="BF221"/>
  <c r="T221"/>
  <c r="R221"/>
  <c r="P221"/>
  <c r="BI220"/>
  <c r="BH220"/>
  <c r="BG220"/>
  <c r="BF220"/>
  <c r="T220"/>
  <c r="R220"/>
  <c r="P220"/>
  <c r="BI219"/>
  <c r="BH219"/>
  <c r="BG219"/>
  <c r="BF219"/>
  <c r="T219"/>
  <c r="R219"/>
  <c r="P219"/>
  <c r="BI218"/>
  <c r="BH218"/>
  <c r="BG218"/>
  <c r="BF218"/>
  <c r="T218"/>
  <c r="R218"/>
  <c r="P218"/>
  <c r="BI216"/>
  <c r="BH216"/>
  <c r="BG216"/>
  <c r="BF216"/>
  <c r="T216"/>
  <c r="R216"/>
  <c r="P216"/>
  <c r="BI215"/>
  <c r="BH215"/>
  <c r="BG215"/>
  <c r="BF215"/>
  <c r="T215"/>
  <c r="R215"/>
  <c r="P215"/>
  <c r="BI214"/>
  <c r="BH214"/>
  <c r="BG214"/>
  <c r="BF214"/>
  <c r="T214"/>
  <c r="R214"/>
  <c r="P214"/>
  <c r="BI213"/>
  <c r="BH213"/>
  <c r="BG213"/>
  <c r="BF213"/>
  <c r="T213"/>
  <c r="R213"/>
  <c r="P213"/>
  <c r="BI212"/>
  <c r="BH212"/>
  <c r="BG212"/>
  <c r="BF212"/>
  <c r="T212"/>
  <c r="R212"/>
  <c r="P212"/>
  <c r="BI211"/>
  <c r="BH211"/>
  <c r="BG211"/>
  <c r="BF211"/>
  <c r="T211"/>
  <c r="R211"/>
  <c r="P211"/>
  <c r="BI210"/>
  <c r="BH210"/>
  <c r="BG210"/>
  <c r="BF210"/>
  <c r="T210"/>
  <c r="R210"/>
  <c r="P210"/>
  <c r="BI209"/>
  <c r="BH209"/>
  <c r="BG209"/>
  <c r="BF209"/>
  <c r="T209"/>
  <c r="R209"/>
  <c r="P209"/>
  <c r="BI208"/>
  <c r="BH208"/>
  <c r="BG208"/>
  <c r="BF208"/>
  <c r="T208"/>
  <c r="R208"/>
  <c r="P208"/>
  <c r="BI207"/>
  <c r="BH207"/>
  <c r="BG207"/>
  <c r="BF207"/>
  <c r="T207"/>
  <c r="R207"/>
  <c r="P207"/>
  <c r="BI206"/>
  <c r="BH206"/>
  <c r="BG206"/>
  <c r="BF206"/>
  <c r="T206"/>
  <c r="R206"/>
  <c r="P206"/>
  <c r="BI205"/>
  <c r="BH205"/>
  <c r="BG205"/>
  <c r="BF205"/>
  <c r="T205"/>
  <c r="R205"/>
  <c r="P205"/>
  <c r="BI204"/>
  <c r="BH204"/>
  <c r="BG204"/>
  <c r="BF204"/>
  <c r="T204"/>
  <c r="R204"/>
  <c r="P204"/>
  <c r="BI203"/>
  <c r="BH203"/>
  <c r="BG203"/>
  <c r="BF203"/>
  <c r="T203"/>
  <c r="R203"/>
  <c r="P203"/>
  <c r="BI201"/>
  <c r="BH201"/>
  <c r="BG201"/>
  <c r="BF201"/>
  <c r="T201"/>
  <c r="R201"/>
  <c r="P201"/>
  <c r="BI200"/>
  <c r="BH200"/>
  <c r="BG200"/>
  <c r="BF200"/>
  <c r="T200"/>
  <c r="R200"/>
  <c r="P200"/>
  <c r="BI199"/>
  <c r="BH199"/>
  <c r="BG199"/>
  <c r="BF199"/>
  <c r="T199"/>
  <c r="R199"/>
  <c r="P199"/>
  <c r="BI198"/>
  <c r="BH198"/>
  <c r="BG198"/>
  <c r="BF198"/>
  <c r="T198"/>
  <c r="R198"/>
  <c r="P198"/>
  <c r="BI197"/>
  <c r="BH197"/>
  <c r="BG197"/>
  <c r="BF197"/>
  <c r="T197"/>
  <c r="R197"/>
  <c r="P197"/>
  <c r="BI196"/>
  <c r="BH196"/>
  <c r="BG196"/>
  <c r="BF196"/>
  <c r="T196"/>
  <c r="R196"/>
  <c r="P196"/>
  <c r="BI195"/>
  <c r="BH195"/>
  <c r="BG195"/>
  <c r="BF195"/>
  <c r="T195"/>
  <c r="R195"/>
  <c r="P195"/>
  <c r="BI194"/>
  <c r="BH194"/>
  <c r="BG194"/>
  <c r="BF194"/>
  <c r="T194"/>
  <c r="R194"/>
  <c r="P194"/>
  <c r="BI193"/>
  <c r="BH193"/>
  <c r="BG193"/>
  <c r="BF193"/>
  <c r="T193"/>
  <c r="R193"/>
  <c r="P193"/>
  <c r="BI192"/>
  <c r="BH192"/>
  <c r="BG192"/>
  <c r="BF192"/>
  <c r="T192"/>
  <c r="R192"/>
  <c r="P192"/>
  <c r="BI191"/>
  <c r="BH191"/>
  <c r="BG191"/>
  <c r="BF191"/>
  <c r="T191"/>
  <c r="R191"/>
  <c r="P191"/>
  <c r="BI190"/>
  <c r="BH190"/>
  <c r="BG190"/>
  <c r="BF190"/>
  <c r="T190"/>
  <c r="R190"/>
  <c r="P190"/>
  <c r="BI189"/>
  <c r="BH189"/>
  <c r="BG189"/>
  <c r="BF189"/>
  <c r="T189"/>
  <c r="R189"/>
  <c r="P189"/>
  <c r="BI188"/>
  <c r="BH188"/>
  <c r="BG188"/>
  <c r="BF188"/>
  <c r="T188"/>
  <c r="R188"/>
  <c r="P188"/>
  <c r="BI187"/>
  <c r="BH187"/>
  <c r="BG187"/>
  <c r="BF187"/>
  <c r="T187"/>
  <c r="R187"/>
  <c r="P187"/>
  <c r="BI186"/>
  <c r="BH186"/>
  <c r="BG186"/>
  <c r="BF186"/>
  <c r="T186"/>
  <c r="R186"/>
  <c r="P186"/>
  <c r="BI185"/>
  <c r="BH185"/>
  <c r="BG185"/>
  <c r="BF185"/>
  <c r="T185"/>
  <c r="R185"/>
  <c r="P185"/>
  <c r="BI184"/>
  <c r="BH184"/>
  <c r="BG184"/>
  <c r="BF184"/>
  <c r="T184"/>
  <c r="R184"/>
  <c r="P184"/>
  <c r="BI183"/>
  <c r="BH183"/>
  <c r="BG183"/>
  <c r="BF183"/>
  <c r="T183"/>
  <c r="R183"/>
  <c r="P183"/>
  <c r="BI182"/>
  <c r="BH182"/>
  <c r="BG182"/>
  <c r="BF182"/>
  <c r="T182"/>
  <c r="R182"/>
  <c r="P182"/>
  <c r="BI181"/>
  <c r="BH181"/>
  <c r="BG181"/>
  <c r="BF181"/>
  <c r="T181"/>
  <c r="R181"/>
  <c r="P181"/>
  <c r="BI180"/>
  <c r="BH180"/>
  <c r="BG180"/>
  <c r="BF180"/>
  <c r="T180"/>
  <c r="R180"/>
  <c r="P180"/>
  <c r="BI179"/>
  <c r="BH179"/>
  <c r="BG179"/>
  <c r="BF179"/>
  <c r="T179"/>
  <c r="R179"/>
  <c r="P179"/>
  <c r="BI178"/>
  <c r="BH178"/>
  <c r="BG178"/>
  <c r="BF178"/>
  <c r="T178"/>
  <c r="R178"/>
  <c r="P178"/>
  <c r="BI177"/>
  <c r="BH177"/>
  <c r="BG177"/>
  <c r="BF177"/>
  <c r="T177"/>
  <c r="R177"/>
  <c r="P177"/>
  <c r="BI176"/>
  <c r="BH176"/>
  <c r="BG176"/>
  <c r="BF176"/>
  <c r="T176"/>
  <c r="R176"/>
  <c r="P176"/>
  <c r="BI174"/>
  <c r="BH174"/>
  <c r="BG174"/>
  <c r="BF174"/>
  <c r="T174"/>
  <c r="T173"/>
  <c r="R174"/>
  <c r="R173"/>
  <c r="P174"/>
  <c r="P173"/>
  <c r="BI172"/>
  <c r="BH172"/>
  <c r="BG172"/>
  <c r="BF172"/>
  <c r="T172"/>
  <c r="R172"/>
  <c r="P172"/>
  <c r="BI171"/>
  <c r="BH171"/>
  <c r="BG171"/>
  <c r="BF171"/>
  <c r="T171"/>
  <c r="R171"/>
  <c r="P171"/>
  <c r="BI170"/>
  <c r="BH170"/>
  <c r="BG170"/>
  <c r="BF170"/>
  <c r="T170"/>
  <c r="R170"/>
  <c r="P170"/>
  <c r="BI169"/>
  <c r="BH169"/>
  <c r="BG169"/>
  <c r="BF169"/>
  <c r="T169"/>
  <c r="R169"/>
  <c r="P169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4"/>
  <c r="BH164"/>
  <c r="BG164"/>
  <c r="BF164"/>
  <c r="T164"/>
  <c r="R164"/>
  <c r="P164"/>
  <c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F123"/>
  <c r="E121"/>
  <c r="F89"/>
  <c r="E87"/>
  <c r="J24"/>
  <c r="E24"/>
  <c r="J126"/>
  <c r="J23"/>
  <c r="J21"/>
  <c r="E21"/>
  <c r="J91"/>
  <c r="J20"/>
  <c r="J18"/>
  <c r="E18"/>
  <c r="F92"/>
  <c r="J17"/>
  <c r="J15"/>
  <c r="E15"/>
  <c r="F125"/>
  <c r="J14"/>
  <c r="J12"/>
  <c r="J123"/>
  <c r="E7"/>
  <c r="E119"/>
  <c i="1" r="L90"/>
  <c r="AM90"/>
  <c r="AM89"/>
  <c r="L89"/>
  <c r="AM87"/>
  <c r="L87"/>
  <c r="L85"/>
  <c r="L84"/>
  <c i="4" r="BK132"/>
  <c r="BK131"/>
  <c r="BK130"/>
  <c r="BK129"/>
  <c r="BK128"/>
  <c r="BK127"/>
  <c r="J126"/>
  <c r="J124"/>
  <c r="BK123"/>
  <c r="BK122"/>
  <c r="J122"/>
  <c i="3" r="BK145"/>
  <c r="BK144"/>
  <c r="J143"/>
  <c r="BK142"/>
  <c r="J141"/>
  <c r="J140"/>
  <c r="BK139"/>
  <c r="BK138"/>
  <c r="BK137"/>
  <c r="BK136"/>
  <c r="BK135"/>
  <c r="BK134"/>
  <c r="BK133"/>
  <c r="J132"/>
  <c r="J131"/>
  <c r="BK130"/>
  <c r="J129"/>
  <c r="J128"/>
  <c r="J126"/>
  <c r="BK125"/>
  <c r="J124"/>
  <c r="J123"/>
  <c r="J122"/>
  <c r="J121"/>
  <c i="2" r="BK260"/>
  <c r="J257"/>
  <c r="BK253"/>
  <c r="J251"/>
  <c r="J250"/>
  <c r="J249"/>
  <c r="BK248"/>
  <c r="J247"/>
  <c r="BK246"/>
  <c r="BK243"/>
  <c r="J241"/>
  <c r="J240"/>
  <c r="J239"/>
  <c r="J238"/>
  <c r="BK237"/>
  <c r="J235"/>
  <c r="BK234"/>
  <c r="BK232"/>
  <c r="BK231"/>
  <c r="BK229"/>
  <c r="BK228"/>
  <c r="J227"/>
  <c r="BK226"/>
  <c r="J225"/>
  <c r="BK224"/>
  <c r="BK223"/>
  <c r="BK222"/>
  <c r="BK221"/>
  <c r="J220"/>
  <c r="J219"/>
  <c r="BK218"/>
  <c r="J216"/>
  <c r="J215"/>
  <c r="BK214"/>
  <c r="BK213"/>
  <c r="BK212"/>
  <c r="BK210"/>
  <c r="BK208"/>
  <c r="BK207"/>
  <c r="BK206"/>
  <c r="BK205"/>
  <c r="J203"/>
  <c r="J201"/>
  <c r="BK200"/>
  <c r="BK199"/>
  <c r="BK198"/>
  <c r="BK197"/>
  <c r="BK196"/>
  <c r="BK195"/>
  <c r="J193"/>
  <c r="J192"/>
  <c r="J183"/>
  <c r="BK182"/>
  <c r="BK181"/>
  <c r="J179"/>
  <c r="BK178"/>
  <c r="J177"/>
  <c r="J172"/>
  <c r="BK169"/>
  <c r="BK167"/>
  <c r="J165"/>
  <c r="J159"/>
  <c r="BK158"/>
  <c r="J157"/>
  <c r="J156"/>
  <c r="BK155"/>
  <c r="J154"/>
  <c r="BK152"/>
  <c r="BK151"/>
  <c r="BK145"/>
  <c r="BK144"/>
  <c r="BK143"/>
  <c r="BK142"/>
  <c r="BK141"/>
  <c r="J138"/>
  <c r="BK135"/>
  <c r="J134"/>
  <c r="BK133"/>
  <c r="BK132"/>
  <c i="4" r="J132"/>
  <c r="J131"/>
  <c r="J130"/>
  <c r="J129"/>
  <c r="J128"/>
  <c r="J127"/>
  <c r="BK126"/>
  <c r="BK124"/>
  <c r="J123"/>
  <c i="3" r="BK127"/>
  <c i="2" r="J256"/>
  <c r="J248"/>
  <c r="BK247"/>
  <c r="J246"/>
  <c r="BK245"/>
  <c r="J243"/>
  <c r="J242"/>
  <c r="BK240"/>
  <c r="BK236"/>
  <c r="J234"/>
  <c r="J233"/>
  <c r="J232"/>
  <c r="J230"/>
  <c r="J228"/>
  <c r="BK227"/>
  <c r="J224"/>
  <c r="J221"/>
  <c r="J218"/>
  <c r="BK216"/>
  <c r="J213"/>
  <c r="J211"/>
  <c r="J210"/>
  <c r="BK209"/>
  <c r="J207"/>
  <c r="J204"/>
  <c r="J195"/>
  <c r="BK194"/>
  <c r="BK193"/>
  <c r="BK191"/>
  <c r="BK190"/>
  <c r="J188"/>
  <c r="J187"/>
  <c r="J186"/>
  <c r="J185"/>
  <c r="BK184"/>
  <c r="BK183"/>
  <c r="J182"/>
  <c r="J181"/>
  <c r="J178"/>
  <c r="BK176"/>
  <c r="BK174"/>
  <c r="J170"/>
  <c r="J167"/>
  <c r="BK166"/>
  <c r="J164"/>
  <c r="BK162"/>
  <c r="J158"/>
  <c r="BK157"/>
  <c r="BK156"/>
  <c r="J155"/>
  <c r="BK154"/>
  <c r="J153"/>
  <c r="J151"/>
  <c r="J150"/>
  <c r="BK147"/>
  <c r="BK146"/>
  <c r="J141"/>
  <c r="BK140"/>
  <c r="J139"/>
  <c r="BK134"/>
  <c i="4" r="F36"/>
  <c i="3" r="J145"/>
  <c r="J144"/>
  <c r="BK143"/>
  <c r="J142"/>
  <c r="BK141"/>
  <c r="BK140"/>
  <c r="J139"/>
  <c r="J138"/>
  <c r="J137"/>
  <c r="J136"/>
  <c r="J135"/>
  <c r="J134"/>
  <c r="J133"/>
  <c r="BK132"/>
  <c r="BK131"/>
  <c r="J130"/>
  <c r="BK129"/>
  <c r="BK128"/>
  <c r="J127"/>
  <c r="BK126"/>
  <c r="J125"/>
  <c r="BK124"/>
  <c r="BK123"/>
  <c r="BK122"/>
  <c r="BK121"/>
  <c i="2" r="BK261"/>
  <c r="J261"/>
  <c r="J260"/>
  <c r="BK257"/>
  <c r="BK256"/>
  <c r="J253"/>
  <c r="BK251"/>
  <c r="BK250"/>
  <c r="BK249"/>
  <c r="J245"/>
  <c r="BK242"/>
  <c r="BK241"/>
  <c r="BK239"/>
  <c r="BK238"/>
  <c r="J237"/>
  <c r="J236"/>
  <c r="BK235"/>
  <c r="BK233"/>
  <c r="J231"/>
  <c r="BK230"/>
  <c r="J229"/>
  <c r="J226"/>
  <c r="BK225"/>
  <c r="J223"/>
  <c r="J222"/>
  <c r="BK220"/>
  <c r="BK219"/>
  <c r="BK215"/>
  <c r="J214"/>
  <c r="J212"/>
  <c r="BK211"/>
  <c r="J209"/>
  <c r="J208"/>
  <c r="J206"/>
  <c r="J205"/>
  <c r="BK204"/>
  <c r="BK203"/>
  <c r="BK201"/>
  <c r="J200"/>
  <c r="J199"/>
  <c r="J198"/>
  <c r="J197"/>
  <c r="J196"/>
  <c r="J194"/>
  <c r="BK192"/>
  <c r="J191"/>
  <c r="J190"/>
  <c r="J189"/>
  <c r="BK188"/>
  <c r="BK187"/>
  <c r="BK185"/>
  <c r="J184"/>
  <c r="J180"/>
  <c r="BK177"/>
  <c r="J176"/>
  <c r="J174"/>
  <c r="BK172"/>
  <c r="BK171"/>
  <c r="BK170"/>
  <c r="BK164"/>
  <c r="J163"/>
  <c r="J162"/>
  <c r="J161"/>
  <c r="BK160"/>
  <c r="BK159"/>
  <c r="BK150"/>
  <c r="J149"/>
  <c r="BK148"/>
  <c r="J145"/>
  <c r="J143"/>
  <c r="J140"/>
  <c r="J137"/>
  <c r="J136"/>
  <c r="J132"/>
  <c r="BK189"/>
  <c r="BK186"/>
  <c r="BK180"/>
  <c r="BK179"/>
  <c r="J171"/>
  <c r="J169"/>
  <c r="J166"/>
  <c r="BK165"/>
  <c r="BK163"/>
  <c r="BK161"/>
  <c r="J160"/>
  <c r="BK153"/>
  <c r="J152"/>
  <c r="BK149"/>
  <c r="J148"/>
  <c r="J147"/>
  <c r="J146"/>
  <c r="J144"/>
  <c r="J142"/>
  <c r="BK139"/>
  <c r="BK138"/>
  <c r="BK137"/>
  <c r="BK136"/>
  <c r="J135"/>
  <c r="J133"/>
  <c i="1" r="AS94"/>
  <c i="2" l="1" r="T131"/>
  <c r="BK175"/>
  <c r="J175"/>
  <c r="J101"/>
  <c r="P175"/>
  <c r="BK202"/>
  <c r="J202"/>
  <c r="J102"/>
  <c r="BK217"/>
  <c r="J217"/>
  <c r="J103"/>
  <c r="T217"/>
  <c r="T244"/>
  <c r="BK255"/>
  <c r="J255"/>
  <c r="J107"/>
  <c r="T255"/>
  <c r="T254"/>
  <c r="P259"/>
  <c r="P258"/>
  <c i="3" r="T120"/>
  <c r="T119"/>
  <c r="T118"/>
  <c i="2" r="R131"/>
  <c r="R168"/>
  <c r="T175"/>
  <c r="R202"/>
  <c r="R217"/>
  <c r="P244"/>
  <c r="P255"/>
  <c r="P254"/>
  <c r="R259"/>
  <c r="R258"/>
  <c i="3" r="BK120"/>
  <c r="J120"/>
  <c r="J98"/>
  <c r="P120"/>
  <c r="P119"/>
  <c r="P118"/>
  <c i="1" r="AU96"/>
  <c i="2" r="BK131"/>
  <c r="J131"/>
  <c r="J98"/>
  <c r="P131"/>
  <c r="BK168"/>
  <c r="J168"/>
  <c r="J99"/>
  <c r="P168"/>
  <c r="T168"/>
  <c r="R175"/>
  <c r="P202"/>
  <c r="T202"/>
  <c r="P217"/>
  <c r="BK244"/>
  <c r="J244"/>
  <c r="J104"/>
  <c r="R244"/>
  <c r="R255"/>
  <c r="R254"/>
  <c r="BK259"/>
  <c r="J259"/>
  <c r="J109"/>
  <c r="T259"/>
  <c r="T258"/>
  <c i="3" r="R120"/>
  <c r="R119"/>
  <c r="R118"/>
  <c i="4" r="BK121"/>
  <c r="J121"/>
  <c r="J98"/>
  <c r="P121"/>
  <c r="R121"/>
  <c r="T121"/>
  <c r="BK125"/>
  <c r="J125"/>
  <c r="J99"/>
  <c r="P125"/>
  <c r="R125"/>
  <c r="T125"/>
  <c i="2" r="J89"/>
  <c r="J92"/>
  <c r="F126"/>
  <c r="BE134"/>
  <c r="BE140"/>
  <c r="BE142"/>
  <c r="BE144"/>
  <c r="BE150"/>
  <c r="BE154"/>
  <c r="BE156"/>
  <c r="BE164"/>
  <c r="BE169"/>
  <c r="BE172"/>
  <c r="BE174"/>
  <c r="BE176"/>
  <c r="BE184"/>
  <c r="BE187"/>
  <c r="E85"/>
  <c r="F91"/>
  <c r="J125"/>
  <c r="BE133"/>
  <c r="BE138"/>
  <c r="BE146"/>
  <c r="BE151"/>
  <c r="BE152"/>
  <c r="BE153"/>
  <c r="BE155"/>
  <c r="BE157"/>
  <c r="BE158"/>
  <c r="BE165"/>
  <c r="BE166"/>
  <c r="BE167"/>
  <c r="BE181"/>
  <c r="BE194"/>
  <c r="BE196"/>
  <c r="BE197"/>
  <c r="BE201"/>
  <c r="BE203"/>
  <c r="BE207"/>
  <c r="BE208"/>
  <c r="BE210"/>
  <c r="BE211"/>
  <c r="BE216"/>
  <c r="BE221"/>
  <c r="BE226"/>
  <c r="BE227"/>
  <c r="BE228"/>
  <c r="BE229"/>
  <c r="BE230"/>
  <c r="BE232"/>
  <c r="BE234"/>
  <c r="BE251"/>
  <c r="BE253"/>
  <c r="BE261"/>
  <c i="3" r="E85"/>
  <c r="F91"/>
  <c r="J91"/>
  <c r="J112"/>
  <c r="F115"/>
  <c r="BE122"/>
  <c r="BE124"/>
  <c r="BE126"/>
  <c r="BE132"/>
  <c r="BE133"/>
  <c r="BE135"/>
  <c r="BE137"/>
  <c i="4" r="E85"/>
  <c r="J89"/>
  <c r="F92"/>
  <c i="2" r="BE132"/>
  <c r="BE135"/>
  <c r="BE137"/>
  <c r="BE141"/>
  <c r="BE143"/>
  <c r="BE148"/>
  <c r="BE160"/>
  <c r="BE177"/>
  <c r="BE178"/>
  <c r="BE179"/>
  <c r="BE180"/>
  <c r="BE182"/>
  <c r="BE188"/>
  <c r="BE190"/>
  <c r="BE192"/>
  <c r="BE193"/>
  <c r="BE198"/>
  <c r="BE200"/>
  <c r="BE205"/>
  <c r="BE220"/>
  <c r="BE222"/>
  <c r="BE225"/>
  <c r="BE237"/>
  <c r="BE238"/>
  <c r="BE241"/>
  <c r="BE250"/>
  <c r="BE260"/>
  <c r="BK252"/>
  <c r="J252"/>
  <c r="J105"/>
  <c i="3" r="J92"/>
  <c r="BE121"/>
  <c r="BE123"/>
  <c r="BE125"/>
  <c r="BE128"/>
  <c r="BE129"/>
  <c r="BE136"/>
  <c r="BE138"/>
  <c r="BE141"/>
  <c r="BE145"/>
  <c i="4" r="F91"/>
  <c r="J115"/>
  <c r="J116"/>
  <c r="BE127"/>
  <c r="BE128"/>
  <c r="BE129"/>
  <c r="BE130"/>
  <c r="BE131"/>
  <c i="1" r="BC97"/>
  <c i="2" r="BE136"/>
  <c r="BE139"/>
  <c r="BE145"/>
  <c r="BE147"/>
  <c r="BE149"/>
  <c r="BE159"/>
  <c r="BE161"/>
  <c r="BE162"/>
  <c r="BE163"/>
  <c r="BE170"/>
  <c r="BE171"/>
  <c r="BE183"/>
  <c r="BE185"/>
  <c r="BE186"/>
  <c r="BE189"/>
  <c r="BE191"/>
  <c r="BE195"/>
  <c r="BE199"/>
  <c r="BE204"/>
  <c r="BE206"/>
  <c r="BE209"/>
  <c r="BE212"/>
  <c r="BE213"/>
  <c r="BE214"/>
  <c r="BE215"/>
  <c r="BE218"/>
  <c r="BE219"/>
  <c r="BE223"/>
  <c r="BE224"/>
  <c r="BE231"/>
  <c r="BE233"/>
  <c r="BE235"/>
  <c r="BE236"/>
  <c r="BE239"/>
  <c r="BE240"/>
  <c r="BE242"/>
  <c r="BE243"/>
  <c r="BE245"/>
  <c r="BE246"/>
  <c r="BE247"/>
  <c r="BE248"/>
  <c r="BE249"/>
  <c r="BE256"/>
  <c r="BE257"/>
  <c r="BK173"/>
  <c r="J173"/>
  <c r="J100"/>
  <c i="3" r="BE127"/>
  <c r="BE130"/>
  <c r="BE131"/>
  <c r="BE134"/>
  <c r="BE139"/>
  <c r="BE140"/>
  <c r="BE142"/>
  <c r="BE143"/>
  <c r="BE144"/>
  <c i="4" r="BE122"/>
  <c r="BE123"/>
  <c r="BE124"/>
  <c r="BE126"/>
  <c r="BE132"/>
  <c i="2" r="J34"/>
  <c i="1" r="AW95"/>
  <c i="2" r="F37"/>
  <c i="1" r="BD95"/>
  <c i="4" r="F34"/>
  <c i="1" r="BA97"/>
  <c i="2" r="F35"/>
  <c i="1" r="BB95"/>
  <c i="4" r="F37"/>
  <c i="1" r="BD97"/>
  <c i="2" r="F36"/>
  <c i="1" r="BC95"/>
  <c i="3" r="F35"/>
  <c i="1" r="BB96"/>
  <c i="3" r="F37"/>
  <c i="1" r="BD96"/>
  <c i="4" r="F35"/>
  <c i="1" r="BB97"/>
  <c i="3" r="F34"/>
  <c i="1" r="BA96"/>
  <c i="4" r="J34"/>
  <c i="1" r="AW97"/>
  <c i="3" r="J34"/>
  <c i="1" r="AW96"/>
  <c i="2" r="F34"/>
  <c i="1" r="BA95"/>
  <c i="3" r="F36"/>
  <c i="1" r="BC96"/>
  <c i="4" l="1" r="P120"/>
  <c r="P119"/>
  <c i="1" r="AU97"/>
  <c i="2" r="P130"/>
  <c r="P129"/>
  <c i="1" r="AU95"/>
  <c i="4" r="T120"/>
  <c r="T119"/>
  <c i="2" r="T130"/>
  <c r="T129"/>
  <c i="4" r="R120"/>
  <c r="R119"/>
  <c i="2" r="R130"/>
  <c r="R129"/>
  <c r="BK130"/>
  <c r="J130"/>
  <c r="J97"/>
  <c r="BK258"/>
  <c r="J258"/>
  <c r="J108"/>
  <c i="3" r="BK119"/>
  <c r="J119"/>
  <c r="J97"/>
  <c i="2" r="BK254"/>
  <c r="J254"/>
  <c r="J106"/>
  <c i="4" r="BK120"/>
  <c r="J120"/>
  <c r="J97"/>
  <c i="1" r="BB94"/>
  <c r="W31"/>
  <c i="3" r="J33"/>
  <c i="1" r="AV96"/>
  <c r="AT96"/>
  <c r="BA94"/>
  <c r="W30"/>
  <c i="4" r="F33"/>
  <c i="1" r="AZ97"/>
  <c i="3" r="F33"/>
  <c i="1" r="AZ96"/>
  <c i="4" r="J33"/>
  <c i="1" r="AV97"/>
  <c r="AT97"/>
  <c i="2" r="J33"/>
  <c i="1" r="AV95"/>
  <c r="AT95"/>
  <c r="BD94"/>
  <c r="W33"/>
  <c r="BC94"/>
  <c r="W32"/>
  <c i="2" r="F33"/>
  <c i="1" r="AZ95"/>
  <c i="2" l="1" r="BK129"/>
  <c r="J129"/>
  <c i="3" r="BK118"/>
  <c r="J118"/>
  <c r="J96"/>
  <c i="4" r="BK119"/>
  <c r="J119"/>
  <c r="J96"/>
  <c i="1" r="AZ94"/>
  <c r="W29"/>
  <c r="AY94"/>
  <c r="AW94"/>
  <c r="AK30"/>
  <c r="AX94"/>
  <c r="AU94"/>
  <c i="2" r="J30"/>
  <c i="1" r="AG95"/>
  <c r="AN95"/>
  <c i="2" l="1" r="J39"/>
  <c r="J96"/>
  <c i="1" r="AV94"/>
  <c r="AK29"/>
  <c i="4" r="J30"/>
  <c i="1" r="AG97"/>
  <c r="AN97"/>
  <c i="3" r="J30"/>
  <c i="1" r="AG96"/>
  <c r="AN96"/>
  <c i="4" l="1" r="J39"/>
  <c i="3" r="J39"/>
  <c i="1" r="AG94"/>
  <c r="AK26"/>
  <c r="AK35"/>
  <c r="AT94"/>
  <c l="1"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<sst xmlns="http://schemas.openxmlformats.org/spreadsheetml/2006/main">
  <si>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</si>
  <si>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</si>
  <si>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</si>
  <si>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</si>
  <si>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</si>
  <si>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{a30aa64d-5ce0-45ca-8a05-d75eaee7796e}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</si>
  <si>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</si>
  <si>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</si>
  <si>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</si>
  <si>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</si>
  <si>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</si>
  <si>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</si>
  <si>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</si>
  <si>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</si>
  <si>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251140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</si>
  <si>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</si>
  <si>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</si>
  <si>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Stavební úpravy ul. Na Hrázi, Beroun Etapa 3 (V Dolině - Pod Haldou)</t>
  </si>
  <si>
    <t>KSO:</t>
  </si>
  <si>
    <t>CC-CZ:</t>
  </si>
  <si>
    <t>Místo:</t>
  </si>
  <si>
    <t xml:space="preserve"> </t>
  </si>
  <si>
    <t>Datum:</t>
  </si>
  <si>
    <t>28. 1. 2026</t>
  </si>
  <si>
    <t>Zadavatel:</t>
  </si>
  <si>
    <t>IČ:</t>
  </si>
  <si>
    <t>DIČ:</t>
  </si>
  <si>
    <t>Uchazeč:</t>
  </si>
  <si>
    <t>Vyplň údaj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</si>
  <si>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</si>
  <si>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</si>
  <si>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</si>
  <si>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</si>
  <si>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</si>
  <si>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</si>
  <si>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</si>
  <si>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</si>
  <si>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</si>
  <si>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</si>
  <si>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</si>
  <si>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</si>
  <si>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</si>
  <si>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</si>
  <si>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</si>
  <si>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</si>
  <si>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</si>
  <si>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</si>
  <si>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</si>
  <si>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</si>
  <si>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</si>
  <si>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</si>
  <si>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</si>
  <si>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</si>
  <si>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</si>
  <si>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</si>
  <si>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</si>
  <si>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</si>
  <si>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</si>
  <si>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</si>
  <si>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</si>
  <si>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</si>
  <si>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</si>
  <si>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</si>
  <si>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</si>
  <si>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</si>
  <si>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</si>
  <si>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</si>
  <si>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</si>
  <si>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</si>
  <si>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</si>
  <si>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</si>
  <si>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</si>
  <si>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</si>
  <si>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</si>
  <si>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</si>
  <si>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</si>
  <si>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</si>
  <si>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</si>
  <si>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100 - Objekty pozemních komunikací</t>
  </si>
  <si>
    <t>STA</t>
  </si>
  <si>
    <t>1</t>
  </si>
  <si>
    <t>{e739a223-c821-471a-a498-845dd66afe6a}</t>
  </si>
  <si>
    <t>2</t>
  </si>
  <si>
    <t>400</t>
  </si>
  <si>
    <t>Veřejné osvětlení</t>
  </si>
  <si>
    <t>{65a5ba41-d677-4b0f-bb11-9c0df0a35df5}</t>
  </si>
  <si>
    <t>OST</t>
  </si>
  <si>
    <t>Ostatní a vedlejší náklady</t>
  </si>
  <si>
    <t>{1659739c-087b-4651-b98e-84084513097c}</t>
  </si>
  <si>
    <t>KRYCÍ LIST SOUPISU PRACÍ</t>
  </si>
  <si>
    <t>Objekt:</t>
  </si>
  <si>
    <t>251140 - 100 - Objekty pozemních komunikací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</si>
  <si>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</si>
  <si>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</si>
  <si>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</si>
  <si>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</si>
  <si>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</si>
  <si>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</si>
  <si>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</si>
  <si>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2 - Zakládání</t>
  </si>
  <si>
    <t xml:space="preserve">    4 - Vodorovné konstrukce</t>
  </si>
  <si>
    <t xml:space="preserve">    5 - Komunikace pozemní</t>
  </si>
  <si>
    <t xml:space="preserve">    8 - Vedení trubní dálková a přípojná</t>
  </si>
  <si>
    <t xml:space="preserve">    9 - Ostatní konstrukce a práce, bourání</t>
  </si>
  <si>
    <t xml:space="preserve">    997 - Doprava suti a vybouraných hmot</t>
  </si>
  <si>
    <t xml:space="preserve">    998 - Přesun hmot</t>
  </si>
  <si>
    <t>PSV - Práce a dodávky PSV</t>
  </si>
  <si>
    <t xml:space="preserve">    711 - Izolace proti vodě, vlhkosti a plynům</t>
  </si>
  <si>
    <t>M - Práce a dodávky M</t>
  </si>
  <si>
    <t xml:space="preserve">    23-M - Montáže potrubí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</si>
  <si>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</si>
  <si>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</si>
  <si>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</si>
  <si>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</si>
  <si>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</si>
  <si>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</si>
  <si>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</si>
  <si>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</si>
  <si>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</si>
  <si>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</si>
  <si>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</si>
  <si>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</si>
  <si>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</si>
  <si>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</si>
  <si>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</si>
  <si>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</si>
  <si>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</si>
  <si>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3</t>
  </si>
  <si>
    <t>K</t>
  </si>
  <si>
    <t>113106187</t>
  </si>
  <si>
    <t>Rozebrání dlažeb vozovek ze zámkové dlažby s ložem z kameniva strojně pl do 50 m2</t>
  </si>
  <si>
    <t>m2</t>
  </si>
  <si>
    <t>CS ÚRS 2025 02</t>
  </si>
  <si>
    <t>4</t>
  </si>
  <si>
    <t>1906527911</t>
  </si>
  <si>
    <t>5</t>
  </si>
  <si>
    <t>113107243</t>
  </si>
  <si>
    <t>Odstranění podkladu živičného tl přes 100 do 150 mm strojně pl přes 200 m2</t>
  </si>
  <si>
    <t>-1868038255</t>
  </si>
  <si>
    <t>6</t>
  </si>
  <si>
    <t>113107222</t>
  </si>
  <si>
    <t>Odstranění podkladu z kameniva drceného tl přes 100 do 200 mm strojně pl přes 200 m2</t>
  </si>
  <si>
    <t>151127939</t>
  </si>
  <si>
    <t>7</t>
  </si>
  <si>
    <t>113107223</t>
  </si>
  <si>
    <t>Odstranění podkladu z kameniva drceného tl přes 200 do 300 mm strojně pl přes 200 m2</t>
  </si>
  <si>
    <t>-339585692</t>
  </si>
  <si>
    <t>8</t>
  </si>
  <si>
    <t>113107332</t>
  </si>
  <si>
    <t>Odstranění podkladu z betonu prostého tl přes 150 do 300 mm strojně pl do 50 m2</t>
  </si>
  <si>
    <t>1499342728</t>
  </si>
  <si>
    <t>9</t>
  </si>
  <si>
    <t>113107342</t>
  </si>
  <si>
    <t>Odstranění podkladu živičného tl přes 50 do 100 mm strojně pl do 50 m2</t>
  </si>
  <si>
    <t>-991889566</t>
  </si>
  <si>
    <t>10</t>
  </si>
  <si>
    <t>113201111</t>
  </si>
  <si>
    <t>Vytrhání obrub chodníkových ležatých</t>
  </si>
  <si>
    <t>m</t>
  </si>
  <si>
    <t>CS ÚRS 2026 01</t>
  </si>
  <si>
    <t>129091656</t>
  </si>
  <si>
    <t>11</t>
  </si>
  <si>
    <t>113201112</t>
  </si>
  <si>
    <t>Vytrhání obrub silničních ležatých</t>
  </si>
  <si>
    <t>-1043681662</t>
  </si>
  <si>
    <t>13</t>
  </si>
  <si>
    <t>121112003</t>
  </si>
  <si>
    <t>Sejmutí ornice tl vrstvy do 200 mm ručně</t>
  </si>
  <si>
    <t>-326976524</t>
  </si>
  <si>
    <t>14</t>
  </si>
  <si>
    <t>121151103</t>
  </si>
  <si>
    <t>Sejmutí ornice plochy do 100 m2 tl vrstvy do 200 mm strojně</t>
  </si>
  <si>
    <t>687039278</t>
  </si>
  <si>
    <t>111</t>
  </si>
  <si>
    <t>131151201</t>
  </si>
  <si>
    <t>Hloubení jam zapažených v hornině třídy těžitelnosti I skupiny 1 a 2 objem do 20 m3 strojně</t>
  </si>
  <si>
    <t>m3</t>
  </si>
  <si>
    <t>2046882819</t>
  </si>
  <si>
    <t>112</t>
  </si>
  <si>
    <t>131251201</t>
  </si>
  <si>
    <t>Hloubení jam zapažených v hornině třídy těžitelnosti I skupiny 3 objem do 20 m3 strojně</t>
  </si>
  <si>
    <t>1761339544</t>
  </si>
  <si>
    <t>113</t>
  </si>
  <si>
    <t>131351201</t>
  </si>
  <si>
    <t>Hloubení jam zapažených v hornině třídy těžitelnosti II skupiny 4 objem do 20 m3 strojně</t>
  </si>
  <si>
    <t>1196117732</t>
  </si>
  <si>
    <t>114</t>
  </si>
  <si>
    <t>131451201</t>
  </si>
  <si>
    <t>Hloubení jam zapažených v hornině třídy těžitelnosti II skupiny 5 objem do 20 m3 strojně</t>
  </si>
  <si>
    <t>-618137383</t>
  </si>
  <si>
    <t>117</t>
  </si>
  <si>
    <t>132112222</t>
  </si>
  <si>
    <t>Hloubení zapažených rýh šířky do 2000 mm v nesoudržných horninách třídy těžitelnosti I skupiny 1 a 2 ručně</t>
  </si>
  <si>
    <t>-170371262</t>
  </si>
  <si>
    <t>15</t>
  </si>
  <si>
    <t>132151102</t>
  </si>
  <si>
    <t>Hloubení rýh nezapažených š do 800 mm v hornině třídy těžitelnosti I skupiny 1 a 2 objem do 50 m3 strojně</t>
  </si>
  <si>
    <t>-783272810</t>
  </si>
  <si>
    <t>16</t>
  </si>
  <si>
    <t>132151251</t>
  </si>
  <si>
    <t>Hloubení rýh nezapažených š do 2000 mm v hornině třídy těžitelnosti I skupiny 1 a 2 objem do 20 m3 strojně</t>
  </si>
  <si>
    <t>1385077415</t>
  </si>
  <si>
    <t>118</t>
  </si>
  <si>
    <t>132212222</t>
  </si>
  <si>
    <t>Hloubení zapažených rýh šířky do 2000 mm v nesoudržných horninách třídy těžitelnosti I skupiny 3 ručně</t>
  </si>
  <si>
    <t>352792936</t>
  </si>
  <si>
    <t>17</t>
  </si>
  <si>
    <t>132251102</t>
  </si>
  <si>
    <t>Hloubení rýh nezapažených š do 800 mm v hornině třídy těžitelnosti I skupiny 3 objem do 50 m3 strojně</t>
  </si>
  <si>
    <t>1304511640</t>
  </si>
  <si>
    <t>18</t>
  </si>
  <si>
    <t>132251251</t>
  </si>
  <si>
    <t>Hloubení rýh nezapažených š do 2000 mm v hornině třídy těžitelnosti I skupiny 3 objem do 20 m3 strojně</t>
  </si>
  <si>
    <t>581872003</t>
  </si>
  <si>
    <t>119</t>
  </si>
  <si>
    <t>132312222</t>
  </si>
  <si>
    <t>Hloubení zapažených rýh šířky do 2000 mm v nesoudržných horninách třídy těžitelnosti II skupiny 4 ručně</t>
  </si>
  <si>
    <t>-315108439</t>
  </si>
  <si>
    <t>19</t>
  </si>
  <si>
    <t>132351102</t>
  </si>
  <si>
    <t>Hloubení rýh nezapažených š do 800 mm v hornině třídy těžitelnosti II skupiny 4 objem do 50 m3 strojně</t>
  </si>
  <si>
    <t>-166137455</t>
  </si>
  <si>
    <t>20</t>
  </si>
  <si>
    <t>132351251</t>
  </si>
  <si>
    <t>Hloubení rýh nezapažených š do 2000 mm v hornině třídy těžitelnosti II skupiny 4 objem do 20 m3 strojně</t>
  </si>
  <si>
    <t>-1981767034</t>
  </si>
  <si>
    <t>120</t>
  </si>
  <si>
    <t>132412222</t>
  </si>
  <si>
    <t>Hloubení zapažených rýh šířky do 2000 mm v nesoudržných horninách třídy těžitelnosti II skupiny 5 ručně</t>
  </si>
  <si>
    <t>-137939463</t>
  </si>
  <si>
    <t>132451102</t>
  </si>
  <si>
    <t>Hloubení rýh nezapažených š do 800 mm v hornině třídy těžitelnosti II skupiny 5 objem do 50 m3 strojně</t>
  </si>
  <si>
    <t>-100821252</t>
  </si>
  <si>
    <t>22</t>
  </si>
  <si>
    <t>132451251</t>
  </si>
  <si>
    <t>Hloubení rýh nezapažených š do 2000 mm v hornině třídy těžitelnosti II skupiny 5 objem do 20 m3 strojně</t>
  </si>
  <si>
    <t>849650612</t>
  </si>
  <si>
    <t>115</t>
  </si>
  <si>
    <t>174151101</t>
  </si>
  <si>
    <t>Zásyp jam, šachet rýh nebo kolem objektů sypaninou se zhutněním</t>
  </si>
  <si>
    <t>166106481</t>
  </si>
  <si>
    <t>121</t>
  </si>
  <si>
    <t>175151101</t>
  </si>
  <si>
    <t>Obsypání potrubí strojně sypaninou bez prohození, uloženou do 3 m</t>
  </si>
  <si>
    <t>-1099127846</t>
  </si>
  <si>
    <t>122</t>
  </si>
  <si>
    <t>M</t>
  </si>
  <si>
    <t>58337310</t>
  </si>
  <si>
    <t>štěrkopísek frakce 0/4</t>
  </si>
  <si>
    <t>t</t>
  </si>
  <si>
    <t>466720322</t>
  </si>
  <si>
    <t>134</t>
  </si>
  <si>
    <t>181114713</t>
  </si>
  <si>
    <t>Odstranění kamene okopáním a naložením na dopravní prostředek hmotnosti jednotlivě přes 60 do 500 kg</t>
  </si>
  <si>
    <t>-1857233191</t>
  </si>
  <si>
    <t>23</t>
  </si>
  <si>
    <t>181311103</t>
  </si>
  <si>
    <t>Rozprostření ornice tl vrstvy do 200 mm v rovině nebo ve svahu do 1:5 ručně</t>
  </si>
  <si>
    <t>-609686243</t>
  </si>
  <si>
    <t>24</t>
  </si>
  <si>
    <t>181351003</t>
  </si>
  <si>
    <t>Rozprostření ornice tl vrstvy do 200 mm pl do 100 m2 v rovině nebo ve svahu do 1:5 strojně</t>
  </si>
  <si>
    <t>334823718</t>
  </si>
  <si>
    <t>25</t>
  </si>
  <si>
    <t>182303111</t>
  </si>
  <si>
    <t>Doplnění zeminy nebo substrátu na travnatých plochách tl do 50 mm rovina v rovinně a svahu do 1:5</t>
  </si>
  <si>
    <t>-1193943446</t>
  </si>
  <si>
    <t>26</t>
  </si>
  <si>
    <t>10371500</t>
  </si>
  <si>
    <t>substrát pro trávníky VL</t>
  </si>
  <si>
    <t>266403470</t>
  </si>
  <si>
    <t>27</t>
  </si>
  <si>
    <t>10364100</t>
  </si>
  <si>
    <t>zemina pro terénní úpravy - tříděná</t>
  </si>
  <si>
    <t>-143558406</t>
  </si>
  <si>
    <t>28</t>
  </si>
  <si>
    <t>919735113</t>
  </si>
  <si>
    <t>Řezání stávajícího živičného krytu hl přes 100 do 150 mm</t>
  </si>
  <si>
    <t>1581925540</t>
  </si>
  <si>
    <t>Zakládání</t>
  </si>
  <si>
    <t>29</t>
  </si>
  <si>
    <t>116951201</t>
  </si>
  <si>
    <t>Úprava zemin vápnem nebo směsnými hydraulickými pojivy</t>
  </si>
  <si>
    <t>484172045</t>
  </si>
  <si>
    <t>30</t>
  </si>
  <si>
    <t>58530160</t>
  </si>
  <si>
    <t>vápno nehašené vzdušné CL 90 jemně mleté volně ložené</t>
  </si>
  <si>
    <t>1758782820</t>
  </si>
  <si>
    <t>31</t>
  </si>
  <si>
    <t>171152501</t>
  </si>
  <si>
    <t>Zhutnění podloží z hornin soudržných nebo nesoudržných pod násypy</t>
  </si>
  <si>
    <t>812873583</t>
  </si>
  <si>
    <t>32</t>
  </si>
  <si>
    <t>181951111</t>
  </si>
  <si>
    <t>Úprava pláně v hornině třídy těžitelnosti I skupiny 1 až 3 bez zhutnění strojně</t>
  </si>
  <si>
    <t>217292865</t>
  </si>
  <si>
    <t>Vodorovné konstrukce</t>
  </si>
  <si>
    <t>116</t>
  </si>
  <si>
    <t>451573111</t>
  </si>
  <si>
    <t>Lože pod potrubí otevřený výkop ze štěrkopísku</t>
  </si>
  <si>
    <t>-671413445</t>
  </si>
  <si>
    <t>Komunikace pozemní</t>
  </si>
  <si>
    <t>33</t>
  </si>
  <si>
    <t>564851011</t>
  </si>
  <si>
    <t>Podklad ze štěrkodrtě ŠD plochy do 100 m2 tl 150 mm</t>
  </si>
  <si>
    <t>1157964922</t>
  </si>
  <si>
    <t>34</t>
  </si>
  <si>
    <t>564861011</t>
  </si>
  <si>
    <t>Podklad ze štěrkodrtě ŠD plochy do 100 m2 tl 200 mm</t>
  </si>
  <si>
    <t>1602493758</t>
  </si>
  <si>
    <t>35</t>
  </si>
  <si>
    <t>564861014</t>
  </si>
  <si>
    <t>Podklad ze štěrkodrtě ŠD plochy do 100 m2 tl 230 mm</t>
  </si>
  <si>
    <t>956144669</t>
  </si>
  <si>
    <t>36</t>
  </si>
  <si>
    <t>564871013</t>
  </si>
  <si>
    <t>Podklad ze štěrkodrtě ŠD plochy do 100 m2 tl 270 mm</t>
  </si>
  <si>
    <t>-1119502343</t>
  </si>
  <si>
    <t>37</t>
  </si>
  <si>
    <t>564871116</t>
  </si>
  <si>
    <t>Podklad ze štěrkodrtě ŠD plochy přes 100 m2 tl. 300 mm</t>
  </si>
  <si>
    <t>173934416</t>
  </si>
  <si>
    <t>38</t>
  </si>
  <si>
    <t>564911411</t>
  </si>
  <si>
    <t>Podklad z asfaltového recyklátu plochy přes 100 m2 tl 50 mm</t>
  </si>
  <si>
    <t>-1472304901</t>
  </si>
  <si>
    <t>40</t>
  </si>
  <si>
    <t>565155021</t>
  </si>
  <si>
    <t>Asfaltový beton vrstva podkladní ACP 16 + tl 70 mm š přes 3 m z nemodifikovaného asfaltu</t>
  </si>
  <si>
    <t>-829357379</t>
  </si>
  <si>
    <t>41</t>
  </si>
  <si>
    <t>567122113</t>
  </si>
  <si>
    <t>Podklad ze směsi stmelené cementem SC C 8/10 tl 140 mm</t>
  </si>
  <si>
    <t>-1874505733</t>
  </si>
  <si>
    <t>42</t>
  </si>
  <si>
    <t>573111112</t>
  </si>
  <si>
    <t>Postřik živičný infiltrační s posypem z asfaltu množství 1 kg/m2</t>
  </si>
  <si>
    <t>-890761045</t>
  </si>
  <si>
    <t>43</t>
  </si>
  <si>
    <t>573211109</t>
  </si>
  <si>
    <t>Postřik živičný spojovací z asfaltu v množství 0,50 kg/m2</t>
  </si>
  <si>
    <t>1926215491</t>
  </si>
  <si>
    <t>44</t>
  </si>
  <si>
    <t>577134211</t>
  </si>
  <si>
    <t>Asfaltový beton vrstva obrusná ACO 11 tř. II tl 40 mm š do 3 m z nemodifikovaného asfaltu</t>
  </si>
  <si>
    <t>1813207039</t>
  </si>
  <si>
    <t>45</t>
  </si>
  <si>
    <t>577155111</t>
  </si>
  <si>
    <t>Asfaltový beton vrstva obrusná ACO 16 tl 60 mm š do 3 m z nemodifikovaného asfaltu</t>
  </si>
  <si>
    <t>-1146393160</t>
  </si>
  <si>
    <t>46</t>
  </si>
  <si>
    <t>591211111</t>
  </si>
  <si>
    <t>Kladení dlažby z kostek drobných z kamene do lože z kameniva tl 50 mm</t>
  </si>
  <si>
    <t>1979454320</t>
  </si>
  <si>
    <t>47</t>
  </si>
  <si>
    <t>58381014</t>
  </si>
  <si>
    <t>kostka řezanoštípaná dlažební žula 10x10x8cm</t>
  </si>
  <si>
    <t>-1526481999</t>
  </si>
  <si>
    <t>48</t>
  </si>
  <si>
    <t>596211110</t>
  </si>
  <si>
    <t>Kladení zámkové dlažby komunikací pro pěší ručně tl 60 mm skupiny A pl do 50 m2</t>
  </si>
  <si>
    <t>1116679572</t>
  </si>
  <si>
    <t>49</t>
  </si>
  <si>
    <t>59245018</t>
  </si>
  <si>
    <t>dlažba skladebná betonová 200x100mm tl 60mm přírodní</t>
  </si>
  <si>
    <t>434458109</t>
  </si>
  <si>
    <t>50</t>
  </si>
  <si>
    <t>59245019</t>
  </si>
  <si>
    <t>dlažba pro nevidomé betonová 200x100mm tl 60mm přírodní</t>
  </si>
  <si>
    <t>564830695</t>
  </si>
  <si>
    <t>51</t>
  </si>
  <si>
    <t>596212210</t>
  </si>
  <si>
    <t>Kladení zámkové dlažby pozemních komunikací ručně tl 80 mm skupiny A pl do 50 m2</t>
  </si>
  <si>
    <t>602751634</t>
  </si>
  <si>
    <t>52</t>
  </si>
  <si>
    <t>59245005</t>
  </si>
  <si>
    <t>dlažba skladebná betonová 200x100mm tl 80mm barevná</t>
  </si>
  <si>
    <t>-2005092440</t>
  </si>
  <si>
    <t>53</t>
  </si>
  <si>
    <t>59245226</t>
  </si>
  <si>
    <t>dlažba pro nevidomé betonová 200x100mm tl 80mm barevná</t>
  </si>
  <si>
    <t>-871977437</t>
  </si>
  <si>
    <t>56</t>
  </si>
  <si>
    <t>596412112</t>
  </si>
  <si>
    <t>Kladení dlažby z vegetačních tvárnic pozemních komunikací velikosti dlaždic do 0,09 m2 tl 80 mm pl přes 25 do 50 m2</t>
  </si>
  <si>
    <t>-1966312019</t>
  </si>
  <si>
    <t>57</t>
  </si>
  <si>
    <t>59245035</t>
  </si>
  <si>
    <t>dlažba plošná vegetační betonová 200x200mm tl 80mm přírodní</t>
  </si>
  <si>
    <t>144869811</t>
  </si>
  <si>
    <t>58</t>
  </si>
  <si>
    <t>58343810</t>
  </si>
  <si>
    <t>kamenivo drcené hrubé frakce 4/8</t>
  </si>
  <si>
    <t>1568971991</t>
  </si>
  <si>
    <t>128</t>
  </si>
  <si>
    <t>5964123T1</t>
  </si>
  <si>
    <t xml:space="preserve">Kladení dlažby z betonových vegetačních dlaždic pozemních komunikací s ložem z kameniva těženého nebo drceného tl. do 50 mm, s vyplněním spár a vegetačních otvorů, s hutněním vibrováním, velikost dlaždic přes 0,09 m2 tl. 120 mm pro plochy do 300 m2 </t>
  </si>
  <si>
    <t>1762995320</t>
  </si>
  <si>
    <t>129</t>
  </si>
  <si>
    <t>592460T1</t>
  </si>
  <si>
    <t>dlažba vegetační betonová vzhled oblé kameny na rastru 400x400mm tl 120mm</t>
  </si>
  <si>
    <t>-1477639110</t>
  </si>
  <si>
    <t>130</t>
  </si>
  <si>
    <t>2095564160</t>
  </si>
  <si>
    <t>Vedení trubní dálková a přípojná</t>
  </si>
  <si>
    <t>124</t>
  </si>
  <si>
    <t>871353121</t>
  </si>
  <si>
    <t>Montáž kanalizačního potrubí hladkého plnostěnného SN 8 z PVC-U DN 200</t>
  </si>
  <si>
    <t>817765908</t>
  </si>
  <si>
    <t>125</t>
  </si>
  <si>
    <t>28611167</t>
  </si>
  <si>
    <t>trubka kanalizační PVC-U plnostěnná jednovrstvá DN 200x1000mm SN8</t>
  </si>
  <si>
    <t>-1890018334</t>
  </si>
  <si>
    <t>107</t>
  </si>
  <si>
    <t>871365811</t>
  </si>
  <si>
    <t>Bourání stávajícího potrubí z PVC nebo PP DN přes 150 do 250</t>
  </si>
  <si>
    <t>158200388</t>
  </si>
  <si>
    <t>109</t>
  </si>
  <si>
    <t>877355123</t>
  </si>
  <si>
    <t>Montáž navrtávacího sedla pro potrubí betonové nebo kameninové přípojka DN 200</t>
  </si>
  <si>
    <t>kus</t>
  </si>
  <si>
    <t>1109127338</t>
  </si>
  <si>
    <t>110</t>
  </si>
  <si>
    <t>28651326</t>
  </si>
  <si>
    <t>sedlo kolmé mechanické jakékoli potrubí/KG DN 700-2000/200</t>
  </si>
  <si>
    <t>-1762033919</t>
  </si>
  <si>
    <t>108</t>
  </si>
  <si>
    <t>890411811</t>
  </si>
  <si>
    <t>Bourání šachet z prefabrikovaných skruží ručně obestavěného prostoru do 1,5 m3</t>
  </si>
  <si>
    <t>-1726480522</t>
  </si>
  <si>
    <t>123</t>
  </si>
  <si>
    <t>895941R07</t>
  </si>
  <si>
    <t>Zřízení uliční vpusti s rámem a mříží vč. dodávky materiálu</t>
  </si>
  <si>
    <t>-491067260</t>
  </si>
  <si>
    <t>59</t>
  </si>
  <si>
    <t>899132121</t>
  </si>
  <si>
    <t>Výměna (výšková úprava) poklopu kanalizačního pevného s ošetřením podkladu hloubky do 25 cm</t>
  </si>
  <si>
    <t>695097182</t>
  </si>
  <si>
    <t>60</t>
  </si>
  <si>
    <t>899132212</t>
  </si>
  <si>
    <t>Výměna (výšková úprava) poklopu vodovodního samonivelačního nebo pevného šoupátkového</t>
  </si>
  <si>
    <t>905984782</t>
  </si>
  <si>
    <t>62</t>
  </si>
  <si>
    <t>899133211</t>
  </si>
  <si>
    <t>Výměna (výšková úprava) vtokové mříže uliční vpusti s použitím betonových vyrovnávacích prvků</t>
  </si>
  <si>
    <t>-712226285</t>
  </si>
  <si>
    <t>106</t>
  </si>
  <si>
    <t>899201211</t>
  </si>
  <si>
    <t>Demontáž mříží litinových včetně rámů hmotnosti do 50 kg</t>
  </si>
  <si>
    <t>389269952</t>
  </si>
  <si>
    <t>148</t>
  </si>
  <si>
    <t>899203112</t>
  </si>
  <si>
    <t>Osazení mříží litinových včetně rámů a košů na bahno pro třídu zatížení B125, C250</t>
  </si>
  <si>
    <t>1810960205</t>
  </si>
  <si>
    <t>151</t>
  </si>
  <si>
    <t>63126078</t>
  </si>
  <si>
    <t xml:space="preserve">rám pro uložení roštů a poklopů 800x600 mm,  B125</t>
  </si>
  <si>
    <t>-1894615634</t>
  </si>
  <si>
    <t>152</t>
  </si>
  <si>
    <t>552410T1</t>
  </si>
  <si>
    <t>poklop Pz ocelový zatížení B125 800x600 mm</t>
  </si>
  <si>
    <t>699224395</t>
  </si>
  <si>
    <t>Ostatní konstrukce a práce, bourání</t>
  </si>
  <si>
    <t>135</t>
  </si>
  <si>
    <t>914111111</t>
  </si>
  <si>
    <t>Montáž svislé dopravní značky do velikosti 1 m2 objímkami na sloupek nebo konzolu</t>
  </si>
  <si>
    <t>678850581</t>
  </si>
  <si>
    <t>136</t>
  </si>
  <si>
    <t>40445619</t>
  </si>
  <si>
    <t>zákazové, příkazové dopravní značky B1-B34, C1-15 500mm</t>
  </si>
  <si>
    <t>-1385917565</t>
  </si>
  <si>
    <t>137</t>
  </si>
  <si>
    <t>40445651</t>
  </si>
  <si>
    <t>informativní značky zónové IZ1, IZ2, IZ8, IZ9 1000x1000mm</t>
  </si>
  <si>
    <t>-923407322</t>
  </si>
  <si>
    <t>139</t>
  </si>
  <si>
    <t>40445621</t>
  </si>
  <si>
    <t>informativní značky provozní IP1-IP3, IP4b-IP7, IP10a, b 500x500mm</t>
  </si>
  <si>
    <t>-980325018</t>
  </si>
  <si>
    <t>141</t>
  </si>
  <si>
    <t>40445647</t>
  </si>
  <si>
    <t>dodatkové tabulky E1, E2a,b , E6, E9, E10 E12c, E17 500x500mm</t>
  </si>
  <si>
    <t>533904734</t>
  </si>
  <si>
    <t>142</t>
  </si>
  <si>
    <t>914511112</t>
  </si>
  <si>
    <t>Montáž sloupku dopravních značek délky do 3,5 m s betonovým základem a patkou D 60 mm</t>
  </si>
  <si>
    <t>3636018</t>
  </si>
  <si>
    <t>143</t>
  </si>
  <si>
    <t>40445225</t>
  </si>
  <si>
    <t>sloupek pro dopravní značku Zn D 60mm v 3,5m</t>
  </si>
  <si>
    <t>1268087599</t>
  </si>
  <si>
    <t>144</t>
  </si>
  <si>
    <t>40445240</t>
  </si>
  <si>
    <t>patka pro sloupek Al D 60mm</t>
  </si>
  <si>
    <t>187088166</t>
  </si>
  <si>
    <t>149</t>
  </si>
  <si>
    <t>915121111</t>
  </si>
  <si>
    <t>Vodorovné dopravní značení vodící čáry souvislé š 250 mm základní bílá barva</t>
  </si>
  <si>
    <t>905353072</t>
  </si>
  <si>
    <t>150</t>
  </si>
  <si>
    <t>915611111</t>
  </si>
  <si>
    <t>Předznačení vodorovného liniového značení</t>
  </si>
  <si>
    <t>1295154922</t>
  </si>
  <si>
    <t>131</t>
  </si>
  <si>
    <t>915131111</t>
  </si>
  <si>
    <t>Vodorovné dopravní značení přechody pro chodce, šipky, symboly základní bílá barva</t>
  </si>
  <si>
    <t>-1395734017</t>
  </si>
  <si>
    <t>132</t>
  </si>
  <si>
    <t>915621111</t>
  </si>
  <si>
    <t>Předznačení vodorovného plošného značení</t>
  </si>
  <si>
    <t>961998549</t>
  </si>
  <si>
    <t>78</t>
  </si>
  <si>
    <t>916131213</t>
  </si>
  <si>
    <t>Osazení silničního obrubníku betonového stojatého s boční opěrou do lože z betonu prostého</t>
  </si>
  <si>
    <t>-47880747</t>
  </si>
  <si>
    <t>79</t>
  </si>
  <si>
    <t>59217031</t>
  </si>
  <si>
    <t>obrubník silniční betonový 1000x150x250mm</t>
  </si>
  <si>
    <t>-1950790136</t>
  </si>
  <si>
    <t>80</t>
  </si>
  <si>
    <t>59217029</t>
  </si>
  <si>
    <t>obrubník silniční betonový nájezdový 1000x150x150mm</t>
  </si>
  <si>
    <t>-1909575160</t>
  </si>
  <si>
    <t>81</t>
  </si>
  <si>
    <t>59217030</t>
  </si>
  <si>
    <t>obrubník silniční betonový přechodový 1000x150x150-250mm</t>
  </si>
  <si>
    <t>-1443095003</t>
  </si>
  <si>
    <t>82</t>
  </si>
  <si>
    <t>59217073</t>
  </si>
  <si>
    <t>obrubník silniční betonový 1000x100x200mm</t>
  </si>
  <si>
    <t>197475984</t>
  </si>
  <si>
    <t>85</t>
  </si>
  <si>
    <t>916231213</t>
  </si>
  <si>
    <t>Osazení chodníkového obrubníku betonového stojatého s boční opěrou do lože z betonu prostého</t>
  </si>
  <si>
    <t>1402150712</t>
  </si>
  <si>
    <t>86</t>
  </si>
  <si>
    <t>59217016</t>
  </si>
  <si>
    <t>obrubník betonový chodníkový 1000x80x250mm</t>
  </si>
  <si>
    <t>-1965621911</t>
  </si>
  <si>
    <t>87</t>
  </si>
  <si>
    <t>916241213</t>
  </si>
  <si>
    <t>Osazení obrubníku kamenného stojatého s boční opěrou do lože z betonu prostého</t>
  </si>
  <si>
    <t>1115925816</t>
  </si>
  <si>
    <t>88</t>
  </si>
  <si>
    <t>58380374</t>
  </si>
  <si>
    <t>obrubník kamenný žulový přímý 1000x120x250mm</t>
  </si>
  <si>
    <t>309605666</t>
  </si>
  <si>
    <t>91</t>
  </si>
  <si>
    <t>919112212</t>
  </si>
  <si>
    <t>Řezání spár pro vytvoření komůrky š 10 mm hl 20 mm pro těsnící zálivku v živičném krytu</t>
  </si>
  <si>
    <t>-492378751</t>
  </si>
  <si>
    <t>92</t>
  </si>
  <si>
    <t>919121111</t>
  </si>
  <si>
    <t>Těsnění spár zálivkou za studena pro komůrky š 10 mm hl 20 mm s těsnicím profilem</t>
  </si>
  <si>
    <t>-164170500</t>
  </si>
  <si>
    <t>93</t>
  </si>
  <si>
    <t>919726122</t>
  </si>
  <si>
    <t>Geotextilie pro ochranu, separaci a filtraci netkaná měrná hm přes 200 do 300 g/m2</t>
  </si>
  <si>
    <t>-711324660</t>
  </si>
  <si>
    <t>133</t>
  </si>
  <si>
    <t>938908411</t>
  </si>
  <si>
    <t>Čištění vozovek splachováním vodou</t>
  </si>
  <si>
    <t>-1747995912</t>
  </si>
  <si>
    <t>147</t>
  </si>
  <si>
    <t>966006132</t>
  </si>
  <si>
    <t>Odstranění značek dopravních nebo orientačních se sloupky s betonovými patkami</t>
  </si>
  <si>
    <t>-811048382</t>
  </si>
  <si>
    <t>997</t>
  </si>
  <si>
    <t>Doprava suti a vybouraných hmot</t>
  </si>
  <si>
    <t>96</t>
  </si>
  <si>
    <t>997221551</t>
  </si>
  <si>
    <t>Vodorovná doprava suti ze sypkých materiálů do 1 km</t>
  </si>
  <si>
    <t>-733473983</t>
  </si>
  <si>
    <t>97</t>
  </si>
  <si>
    <t>997221559</t>
  </si>
  <si>
    <t>Příplatek ZKD 1 km u vodorovné dopravy suti ze sypkých materiálů</t>
  </si>
  <si>
    <t>1631786495</t>
  </si>
  <si>
    <t>98</t>
  </si>
  <si>
    <t>997221571</t>
  </si>
  <si>
    <t>Vodorovná doprava vybouraných hmot do 1 km</t>
  </si>
  <si>
    <t>2064318831</t>
  </si>
  <si>
    <t>99</t>
  </si>
  <si>
    <t>997221579</t>
  </si>
  <si>
    <t>Příplatek ZKD 1 km u vodorovné dopravy vybouraných hmot</t>
  </si>
  <si>
    <t>-882499602</t>
  </si>
  <si>
    <t>100</t>
  </si>
  <si>
    <t>997221861</t>
  </si>
  <si>
    <t>Poplatek za uložení na recyklační skládce (skládkovné) stavebního odpadu z prostého betonu pod kódem 17 01 01</t>
  </si>
  <si>
    <t>-1984936658</t>
  </si>
  <si>
    <t>101</t>
  </si>
  <si>
    <t>997221873</t>
  </si>
  <si>
    <t>Poplatek za uložení na recyklační skládce (skládkovné) stavebního odpadu zeminy a kamení zatříděného do Katalogu odpadů pod kódem 17 05 04</t>
  </si>
  <si>
    <t>965860693</t>
  </si>
  <si>
    <t>102</t>
  </si>
  <si>
    <t>997221875</t>
  </si>
  <si>
    <t>Poplatek za uložení na recyklační skládce (skládkovné) stavebního odpadu asfaltového bez obsahu dehtu zatříděného do Katalogu odpadů pod kódem 17 03 02</t>
  </si>
  <si>
    <t>1690847776</t>
  </si>
  <si>
    <t>998</t>
  </si>
  <si>
    <t>Přesun hmot</t>
  </si>
  <si>
    <t>103</t>
  </si>
  <si>
    <t>998223011</t>
  </si>
  <si>
    <t>Přesun hmot pro pozemní komunikace s krytem dlážděným</t>
  </si>
  <si>
    <t>-981348438</t>
  </si>
  <si>
    <t>PSV</t>
  </si>
  <si>
    <t>Práce a dodávky PSV</t>
  </si>
  <si>
    <t>711</t>
  </si>
  <si>
    <t>Izolace proti vodě, vlhkosti a plynům</t>
  </si>
  <si>
    <t>104</t>
  </si>
  <si>
    <t>711161274</t>
  </si>
  <si>
    <t>Provedení izolace proti zemní vlhkosti svislé z nopové fólie výška nopu do 20 mm</t>
  </si>
  <si>
    <t>1922069652</t>
  </si>
  <si>
    <t>105</t>
  </si>
  <si>
    <t>28323005</t>
  </si>
  <si>
    <t>fólie profilovaná (nopová) drenážní HDPE s výškou nopů 8mm</t>
  </si>
  <si>
    <t>351626127</t>
  </si>
  <si>
    <t>Práce a dodávky M</t>
  </si>
  <si>
    <t>23-M</t>
  </si>
  <si>
    <t>Montáže potrubí</t>
  </si>
  <si>
    <t>126</t>
  </si>
  <si>
    <t>230202031</t>
  </si>
  <si>
    <t>Montáž chráničky pro plynovody plastové průměru do 63 mm</t>
  </si>
  <si>
    <t>64</t>
  </si>
  <si>
    <t>450143243</t>
  </si>
  <si>
    <t>127</t>
  </si>
  <si>
    <t>28613960</t>
  </si>
  <si>
    <t>trubka ochranná PEHD D 40mm</t>
  </si>
  <si>
    <t>-843122376</t>
  </si>
  <si>
    <t>400 - Veřejné osvětlení</t>
  </si>
  <si>
    <t>N00 - Nepojmenované práce</t>
  </si>
  <si>
    <t xml:space="preserve">    N01 - Nepojmenovaný díl</t>
  </si>
  <si>
    <t>N00</t>
  </si>
  <si>
    <t>Nepojmenované práce</t>
  </si>
  <si>
    <t>N01</t>
  </si>
  <si>
    <t>Nepojmenovaný díl</t>
  </si>
  <si>
    <t>001</t>
  </si>
  <si>
    <t>F1 - silniční LED svítidlo 230V/50Hz, 25W/727, pro osvětlení komunikace, 2500lm, IP66, IK09, šedé se svislým uchycením na stožár</t>
  </si>
  <si>
    <t>ks</t>
  </si>
  <si>
    <t>512</t>
  </si>
  <si>
    <t>-1797182070</t>
  </si>
  <si>
    <t>002</t>
  </si>
  <si>
    <t>F2 - silniční LED svítidlo 230V/50Hz, 25W/727, pro osvětlení komunikace, 2500lm, IP66, IK09, šedé, s vodorovným výstupem pro umístění na výložník</t>
  </si>
  <si>
    <t>-388620092</t>
  </si>
  <si>
    <t>002B</t>
  </si>
  <si>
    <t>SM - stožár vetknutý h =6 m, žárově zinkovaný/šedý, včetně příslušenství a elektrické výzbroje</t>
  </si>
  <si>
    <t>1543103093</t>
  </si>
  <si>
    <t>003</t>
  </si>
  <si>
    <t>betonový základ pro stožár</t>
  </si>
  <si>
    <t>-2145076122</t>
  </si>
  <si>
    <t>003b</t>
  </si>
  <si>
    <t>Výložník 2 ramena</t>
  </si>
  <si>
    <t>704694279</t>
  </si>
  <si>
    <t>004</t>
  </si>
  <si>
    <t>svodový kabel CYKY-J 3x1,5</t>
  </si>
  <si>
    <t>-1339748860</t>
  </si>
  <si>
    <t>005</t>
  </si>
  <si>
    <t>zemní vedení CYKY-J 4x10</t>
  </si>
  <si>
    <t>-1056970597</t>
  </si>
  <si>
    <t>006</t>
  </si>
  <si>
    <t>zemnící pásek FeZn 30x4</t>
  </si>
  <si>
    <t>-1364426999</t>
  </si>
  <si>
    <t>007</t>
  </si>
  <si>
    <t>zemnící drát FeZn 10</t>
  </si>
  <si>
    <t>1300506388</t>
  </si>
  <si>
    <t>008</t>
  </si>
  <si>
    <t>svorka pro připojení zemnícího drátu</t>
  </si>
  <si>
    <t>-579661594</t>
  </si>
  <si>
    <t>009</t>
  </si>
  <si>
    <t>krycí deska kabelu PVC červená, 1000x300mm</t>
  </si>
  <si>
    <t>1173399740</t>
  </si>
  <si>
    <t>010</t>
  </si>
  <si>
    <t>ochranná trubka KOPOFLEX</t>
  </si>
  <si>
    <t>-1686654062</t>
  </si>
  <si>
    <t>011</t>
  </si>
  <si>
    <t>drobný elektroinstalační materiál</t>
  </si>
  <si>
    <t>kpl</t>
  </si>
  <si>
    <t>-1512806729</t>
  </si>
  <si>
    <t>012</t>
  </si>
  <si>
    <t>demontáž stávajících svítidel a zařízení</t>
  </si>
  <si>
    <t>668103915</t>
  </si>
  <si>
    <t>013</t>
  </si>
  <si>
    <t>výkopové práce, zához, úprava terénu</t>
  </si>
  <si>
    <t>405989921</t>
  </si>
  <si>
    <t>014</t>
  </si>
  <si>
    <t>instalace kabeláže</t>
  </si>
  <si>
    <t>1740130213</t>
  </si>
  <si>
    <t>015</t>
  </si>
  <si>
    <t>montáž stožáru osvětlení vč. osazení do stožárové svorkovnice vč. betonového základu</t>
  </si>
  <si>
    <t>-263703858</t>
  </si>
  <si>
    <t>016</t>
  </si>
  <si>
    <t>montáž stožárových svítidel do výšky nad 5m</t>
  </si>
  <si>
    <t>-1769303963</t>
  </si>
  <si>
    <t>017</t>
  </si>
  <si>
    <t>připojení napájecího bodu na stávající sloup VO</t>
  </si>
  <si>
    <t>-1376809952</t>
  </si>
  <si>
    <t>018</t>
  </si>
  <si>
    <t>doprava</t>
  </si>
  <si>
    <t>-934686876</t>
  </si>
  <si>
    <t>019</t>
  </si>
  <si>
    <t>zaměření, geodetické práce</t>
  </si>
  <si>
    <t>241494388</t>
  </si>
  <si>
    <t>020</t>
  </si>
  <si>
    <t>revize</t>
  </si>
  <si>
    <t>217453795</t>
  </si>
  <si>
    <t>021</t>
  </si>
  <si>
    <t>dokumentace skutečného provedení</t>
  </si>
  <si>
    <t>-1411126815</t>
  </si>
  <si>
    <t>022</t>
  </si>
  <si>
    <t>měření osvětlení</t>
  </si>
  <si>
    <t>1418060002</t>
  </si>
  <si>
    <t>023</t>
  </si>
  <si>
    <t>předání, zaškolení</t>
  </si>
  <si>
    <t>-811893972</t>
  </si>
  <si>
    <t>OST - Ostatní a vedlejší náklady</t>
  </si>
  <si>
    <t>OST - Ostatní</t>
  </si>
  <si>
    <t xml:space="preserve">    O01 - Ostatní náklady</t>
  </si>
  <si>
    <t xml:space="preserve">    VRN - Vedlejší rozpočtové náklady</t>
  </si>
  <si>
    <t>Ostatní</t>
  </si>
  <si>
    <t>O01</t>
  </si>
  <si>
    <t>Ostatní náklady</t>
  </si>
  <si>
    <t>O01-101</t>
  </si>
  <si>
    <t>Staveniště, zajištění přístupu k nemovitostem, náklady způsobené obnovou případných poškození, případným archeologickým průzkumem, zajištění průběžného úklidu komunikací (kropení, čištění od bahna), atd.</t>
  </si>
  <si>
    <t>262144</t>
  </si>
  <si>
    <t>568097150</t>
  </si>
  <si>
    <t>O01-102</t>
  </si>
  <si>
    <t>Zkoušky a revize vyplývající z příslušné technické zprávy (např. zkouška hutnění)</t>
  </si>
  <si>
    <t>364944090</t>
  </si>
  <si>
    <t>O01-103</t>
  </si>
  <si>
    <t>Předání a převzetí díla, dokumentace skutečného provedení, geodetické zaměření skutečného provedení</t>
  </si>
  <si>
    <t>133838484</t>
  </si>
  <si>
    <t>VRN</t>
  </si>
  <si>
    <t>Vedlejší rozpočtové náklady</t>
  </si>
  <si>
    <t>V01-101</t>
  </si>
  <si>
    <t>Vytýčení stávajících sítí</t>
  </si>
  <si>
    <t>1024</t>
  </si>
  <si>
    <t>1646392453</t>
  </si>
  <si>
    <t>V01-102</t>
  </si>
  <si>
    <t>Vytýčení stavby</t>
  </si>
  <si>
    <t>1228416667</t>
  </si>
  <si>
    <t>V01-103</t>
  </si>
  <si>
    <t>Pasportizace stávajícího stavu přilehlých komunikací, budov a konstrukcí</t>
  </si>
  <si>
    <t>-1106763649</t>
  </si>
  <si>
    <t>V01-104</t>
  </si>
  <si>
    <t>Zařízení staveniště</t>
  </si>
  <si>
    <t>-823842912</t>
  </si>
  <si>
    <t>V01-105</t>
  </si>
  <si>
    <t>Provozní vlivy, náklady způsobené omezením okolní dopravou, případné havarijní opravy, náhradní trasa BUS atd.</t>
  </si>
  <si>
    <t>1021248974</t>
  </si>
  <si>
    <t>V01-106</t>
  </si>
  <si>
    <t>Návrh dopravně inženýrských opatření</t>
  </si>
  <si>
    <t>-2133486620</t>
  </si>
  <si>
    <t>V01-107</t>
  </si>
  <si>
    <t>Dopravně inženýrská opatření</t>
  </si>
  <si>
    <t>1682920480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</si>
</sst>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4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3" fillId="0" borderId="0" applyNumberFormat="0" applyFill="0" applyBorder="0" applyAlignment="0" applyProtection="0"/>
  </cellStyleXfs>
  <cellXfs count="245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0" fillId="0" borderId="0" xfId="0" applyFont="1" applyAlignment="1" applyProtection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3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4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4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5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6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4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18" fillId="0" borderId="14" xfId="0" applyFont="1" applyBorder="1" applyAlignment="1" applyProtection="1">
      <alignment horizontal="left" vertical="center"/>
    </xf>
    <xf numFmtId="0" fontId="18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19" fillId="4" borderId="6" xfId="0" applyFont="1" applyFill="1" applyBorder="1" applyAlignment="1" applyProtection="1">
      <alignment horizontal="center" vertical="center"/>
    </xf>
    <xf numFmtId="0" fontId="19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19" fillId="4" borderId="7" xfId="0" applyFont="1" applyFill="1" applyBorder="1" applyAlignment="1" applyProtection="1">
      <alignment horizontal="center" vertical="center"/>
    </xf>
    <xf numFmtId="0" fontId="19" fillId="4" borderId="7" xfId="0" applyFont="1" applyFill="1" applyBorder="1" applyAlignment="1" applyProtection="1">
      <alignment horizontal="right" vertical="center"/>
    </xf>
    <xf numFmtId="0" fontId="19" fillId="4" borderId="8" xfId="0" applyFont="1" applyFill="1" applyBorder="1" applyAlignment="1" applyProtection="1">
      <alignment horizontal="left" vertical="center"/>
    </xf>
    <xf numFmtId="0" fontId="19" fillId="4" borderId="0" xfId="0" applyFont="1" applyFill="1" applyAlignment="1" applyProtection="1">
      <alignment horizontal="center" vertical="center"/>
    </xf>
    <xf numFmtId="0" fontId="20" fillId="0" borderId="16" xfId="0" applyFont="1" applyBorder="1" applyAlignment="1" applyProtection="1">
      <alignment horizontal="center" vertical="center" wrapText="1"/>
    </xf>
    <xf numFmtId="0" fontId="20" fillId="0" borderId="17" xfId="0" applyFont="1" applyBorder="1" applyAlignment="1" applyProtection="1">
      <alignment horizontal="center" vertical="center" wrapText="1"/>
    </xf>
    <xf numFmtId="0" fontId="20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1" fillId="0" borderId="0" xfId="0" applyFont="1" applyAlignment="1" applyProtection="1">
      <alignment horizontal="left" vertical="center"/>
    </xf>
    <xf numFmtId="0" fontId="21" fillId="0" borderId="0" xfId="0" applyFont="1" applyAlignment="1" applyProtection="1">
      <alignment vertical="center"/>
    </xf>
    <xf numFmtId="4" fontId="21" fillId="0" borderId="0" xfId="0" applyNumberFormat="1" applyFont="1" applyAlignment="1" applyProtection="1">
      <alignment horizontal="right" vertical="center"/>
    </xf>
    <xf numFmtId="4" fontId="2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7" fillId="0" borderId="14" xfId="0" applyNumberFormat="1" applyFont="1" applyBorder="1" applyAlignment="1" applyProtection="1">
      <alignment vertical="center"/>
    </xf>
    <xf numFmtId="4" fontId="17" fillId="0" borderId="0" xfId="0" applyNumberFormat="1" applyFont="1" applyBorder="1" applyAlignment="1" applyProtection="1">
      <alignment vertical="center"/>
    </xf>
    <xf numFmtId="166" fontId="17" fillId="0" borderId="0" xfId="0" applyNumberFormat="1" applyFont="1" applyBorder="1" applyAlignment="1" applyProtection="1">
      <alignment vertical="center"/>
    </xf>
    <xf numFmtId="4" fontId="17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24" fillId="0" borderId="0" xfId="0" applyFont="1" applyAlignment="1" applyProtection="1">
      <alignment horizontal="left" vertical="center" wrapText="1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6" fillId="0" borderId="14" xfId="0" applyNumberFormat="1" applyFont="1" applyBorder="1" applyAlignment="1" applyProtection="1">
      <alignment vertical="center"/>
    </xf>
    <xf numFmtId="4" fontId="26" fillId="0" borderId="0" xfId="0" applyNumberFormat="1" applyFont="1" applyBorder="1" applyAlignment="1" applyProtection="1">
      <alignment vertical="center"/>
    </xf>
    <xf numFmtId="166" fontId="26" fillId="0" borderId="0" xfId="0" applyNumberFormat="1" applyFont="1" applyBorder="1" applyAlignment="1" applyProtection="1">
      <alignment vertical="center"/>
    </xf>
    <xf numFmtId="4" fontId="26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6" fillId="0" borderId="19" xfId="0" applyNumberFormat="1" applyFont="1" applyBorder="1" applyAlignment="1" applyProtection="1">
      <alignment vertical="center"/>
    </xf>
    <xf numFmtId="4" fontId="26" fillId="0" borderId="20" xfId="0" applyNumberFormat="1" applyFont="1" applyBorder="1" applyAlignment="1" applyProtection="1">
      <alignment vertical="center"/>
    </xf>
    <xf numFmtId="166" fontId="26" fillId="0" borderId="20" xfId="0" applyNumberFormat="1" applyFont="1" applyBorder="1" applyAlignment="1" applyProtection="1">
      <alignment vertical="center"/>
    </xf>
    <xf numFmtId="4" fontId="26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0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4" fontId="2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19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19" fillId="4" borderId="0" xfId="0" applyFont="1" applyFill="1" applyAlignment="1" applyProtection="1">
      <alignment horizontal="right" vertical="center"/>
    </xf>
    <xf numFmtId="0" fontId="28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19" fillId="4" borderId="16" xfId="0" applyFont="1" applyFill="1" applyBorder="1" applyAlignment="1" applyProtection="1">
      <alignment horizontal="center" vertical="center" wrapText="1"/>
    </xf>
    <xf numFmtId="0" fontId="19" fillId="4" borderId="17" xfId="0" applyFont="1" applyFill="1" applyBorder="1" applyAlignment="1" applyProtection="1">
      <alignment horizontal="center" vertical="center" wrapText="1"/>
    </xf>
    <xf numFmtId="0" fontId="19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1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29" fillId="0" borderId="12" xfId="0" applyNumberFormat="1" applyFont="1" applyBorder="1" applyAlignment="1" applyProtection="1"/>
    <xf numFmtId="166" fontId="29" fillId="0" borderId="13" xfId="0" applyNumberFormat="1" applyFont="1" applyBorder="1" applyAlignment="1" applyProtection="1"/>
    <xf numFmtId="4" fontId="30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19" fillId="0" borderId="22" xfId="0" applyFont="1" applyBorder="1" applyAlignment="1" applyProtection="1">
      <alignment horizontal="center" vertical="center"/>
    </xf>
    <xf numFmtId="49" fontId="19" fillId="0" borderId="22" xfId="0" applyNumberFormat="1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center" vertical="center" wrapText="1"/>
    </xf>
    <xf numFmtId="167" fontId="19" fillId="0" borderId="22" xfId="0" applyNumberFormat="1" applyFont="1" applyBorder="1" applyAlignment="1" applyProtection="1">
      <alignment vertical="center"/>
    </xf>
    <xf numFmtId="4" fontId="19" fillId="2" borderId="22" xfId="0" applyNumberFormat="1" applyFont="1" applyFill="1" applyBorder="1" applyAlignment="1" applyProtection="1">
      <alignment vertical="center"/>
      <protection locked="0"/>
    </xf>
    <xf numFmtId="4" fontId="19" fillId="0" borderId="22" xfId="0" applyNumberFormat="1" applyFont="1" applyBorder="1" applyAlignment="1" applyProtection="1">
      <alignment vertical="center"/>
    </xf>
    <xf numFmtId="0" fontId="20" fillId="2" borderId="14" xfId="0" applyFont="1" applyFill="1" applyBorder="1" applyAlignment="1" applyProtection="1">
      <alignment horizontal="left" vertical="center"/>
      <protection locked="0"/>
    </xf>
    <xf numFmtId="0" fontId="20" fillId="0" borderId="0" xfId="0" applyFont="1" applyBorder="1" applyAlignment="1" applyProtection="1">
      <alignment horizontal="center" vertical="center"/>
    </xf>
    <xf numFmtId="166" fontId="20" fillId="0" borderId="0" xfId="0" applyNumberFormat="1" applyFont="1" applyBorder="1" applyAlignment="1" applyProtection="1">
      <alignment vertical="center"/>
    </xf>
    <xf numFmtId="166" fontId="20" fillId="0" borderId="15" xfId="0" applyNumberFormat="1" applyFont="1" applyBorder="1" applyAlignment="1" applyProtection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1" fillId="0" borderId="22" xfId="0" applyFont="1" applyBorder="1" applyAlignment="1" applyProtection="1">
      <alignment horizontal="center" vertical="center"/>
    </xf>
    <xf numFmtId="49" fontId="31" fillId="0" borderId="22" xfId="0" applyNumberFormat="1" applyFont="1" applyBorder="1" applyAlignment="1" applyProtection="1">
      <alignment horizontal="left" vertical="center" wrapText="1"/>
    </xf>
    <xf numFmtId="0" fontId="31" fillId="0" borderId="22" xfId="0" applyFont="1" applyBorder="1" applyAlignment="1" applyProtection="1">
      <alignment horizontal="left" vertical="center" wrapText="1"/>
    </xf>
    <xf numFmtId="0" fontId="31" fillId="0" borderId="22" xfId="0" applyFont="1" applyBorder="1" applyAlignment="1" applyProtection="1">
      <alignment horizontal="center" vertical="center" wrapText="1"/>
    </xf>
    <xf numFmtId="167" fontId="31" fillId="0" borderId="22" xfId="0" applyNumberFormat="1" applyFont="1" applyBorder="1" applyAlignment="1" applyProtection="1">
      <alignment vertical="center"/>
    </xf>
    <xf numFmtId="4" fontId="31" fillId="2" borderId="22" xfId="0" applyNumberFormat="1" applyFont="1" applyFill="1" applyBorder="1" applyAlignment="1" applyProtection="1">
      <alignment vertical="center"/>
      <protection locked="0"/>
    </xf>
    <xf numFmtId="4" fontId="31" fillId="0" borderId="22" xfId="0" applyNumberFormat="1" applyFont="1" applyBorder="1" applyAlignment="1" applyProtection="1">
      <alignment vertical="center"/>
    </xf>
    <xf numFmtId="0" fontId="32" fillId="0" borderId="3" xfId="0" applyFont="1" applyBorder="1" applyAlignment="1">
      <alignment vertical="center"/>
    </xf>
    <xf numFmtId="0" fontId="31" fillId="2" borderId="14" xfId="0" applyFont="1" applyFill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</xf>
    <xf numFmtId="0" fontId="31" fillId="2" borderId="19" xfId="0" applyFont="1" applyFill="1" applyBorder="1" applyAlignment="1" applyProtection="1">
      <alignment horizontal="left" vertical="center"/>
      <protection locked="0"/>
    </xf>
    <xf numFmtId="0" fontId="31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0" fillId="0" borderId="20" xfId="0" applyNumberFormat="1" applyFont="1" applyBorder="1" applyAlignment="1" applyProtection="1">
      <alignment vertical="center"/>
    </xf>
    <xf numFmtId="166" fontId="20" fillId="0" borderId="21" xfId="0" applyNumberFormat="1" applyFont="1" applyBorder="1" applyAlignment="1" applyProtection="1">
      <alignment vertical="center"/>
    </xf>
    <xf numFmtId="0" fontId="20" fillId="2" borderId="19" xfId="0" applyFont="1" applyFill="1" applyBorder="1" applyAlignment="1" applyProtection="1">
      <alignment horizontal="left" vertical="center"/>
      <protection locked="0"/>
    </xf>
    <xf numFmtId="0" fontId="20" fillId="0" borderId="20" xfId="0" applyFont="1" applyBorder="1" applyAlignment="1" applyProtection="1">
      <alignment horizontal="center"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calcChain" Target="calcChain.xml" /><Relationship Id="rId8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jpg" /><Relationship Id="rId2" Type="http://schemas.openxmlformats.org/officeDocument/2006/relationships/image" Target="../media/image2.jpg" /><Relationship Id="rId3" Type="http://schemas.openxmlformats.org/officeDocument/2006/relationships/hyperlink" Target="https://app.urs.cz/products/kros4" TargetMode="External" /><Relationship Id="rId4" Type="http://schemas.openxmlformats.org/officeDocument/2006/relationships/image" Target="../media/image3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4.jpg" /><Relationship Id="rId2" Type="http://schemas.openxmlformats.org/officeDocument/2006/relationships/image" Target="../media/image5.jpg" /><Relationship Id="rId3" Type="http://schemas.openxmlformats.org/officeDocument/2006/relationships/image" Target="../media/image6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8.jpg" /><Relationship Id="rId2" Type="http://schemas.openxmlformats.org/officeDocument/2006/relationships/image" Target="../media/image9.jpg" /><Relationship Id="rId3" Type="http://schemas.openxmlformats.org/officeDocument/2006/relationships/image" Target="../media/image10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2.jpg" /><Relationship Id="rId2" Type="http://schemas.openxmlformats.org/officeDocument/2006/relationships/image" Target="../media/image13.jpg" /><Relationship Id="rId3" Type="http://schemas.openxmlformats.org/officeDocument/2006/relationships/image" Target="../media/image14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62230</xdr:colOff>
      <xdr:row>3</xdr:row>
      <xdr:rowOff>0</xdr:rowOff>
    </xdr:from>
    <xdr:to>
      <xdr:col>40</xdr:col>
      <xdr:colOff>368300</xdr:colOff>
      <xdr:row>6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39</xdr:col>
      <xdr:colOff>198120</xdr:colOff>
      <xdr:row>81</xdr:row>
      <xdr:rowOff>0</xdr:rowOff>
    </xdr:from>
    <xdr:to>
      <xdr:col>41</xdr:col>
      <xdr:colOff>175895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3" tooltip="https://app.urs.cz/products/kros4"/>
        </xdr:cNvPr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201295</xdr:colOff>
      <xdr:row>3</xdr:row>
      <xdr:rowOff>0</xdr:rowOff>
    </xdr:from>
    <xdr:to>
      <xdr:col>9</xdr:col>
      <xdr:colOff>1214755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201295</xdr:colOff>
      <xdr:row>81</xdr:row>
      <xdr:rowOff>0</xdr:rowOff>
    </xdr:from>
    <xdr:to>
      <xdr:col>9</xdr:col>
      <xdr:colOff>1214755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201295</xdr:colOff>
      <xdr:row>115</xdr:row>
      <xdr:rowOff>0</xdr:rowOff>
    </xdr:from>
    <xdr:to>
      <xdr:col>9</xdr:col>
      <xdr:colOff>1214755</xdr:colOff>
      <xdr:row>119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201295</xdr:colOff>
      <xdr:row>3</xdr:row>
      <xdr:rowOff>0</xdr:rowOff>
    </xdr:from>
    <xdr:to>
      <xdr:col>9</xdr:col>
      <xdr:colOff>1214755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201295</xdr:colOff>
      <xdr:row>81</xdr:row>
      <xdr:rowOff>0</xdr:rowOff>
    </xdr:from>
    <xdr:to>
      <xdr:col>9</xdr:col>
      <xdr:colOff>1214755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201295</xdr:colOff>
      <xdr:row>104</xdr:row>
      <xdr:rowOff>0</xdr:rowOff>
    </xdr:from>
    <xdr:to>
      <xdr:col>9</xdr:col>
      <xdr:colOff>1214755</xdr:colOff>
      <xdr:row>108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201295</xdr:colOff>
      <xdr:row>3</xdr:row>
      <xdr:rowOff>0</xdr:rowOff>
    </xdr:from>
    <xdr:to>
      <xdr:col>9</xdr:col>
      <xdr:colOff>1214755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201295</xdr:colOff>
      <xdr:row>81</xdr:row>
      <xdr:rowOff>0</xdr:rowOff>
    </xdr:from>
    <xdr:to>
      <xdr:col>9</xdr:col>
      <xdr:colOff>1214755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201295</xdr:colOff>
      <xdr:row>105</xdr:row>
      <xdr:rowOff>0</xdr:rowOff>
    </xdr:from>
    <xdr:to>
      <xdr:col>9</xdr:col>
      <xdr:colOff>1214755</xdr:colOff>
      <xdr:row>109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3" t="s">
        <v>0</v>
      </c>
      <c r="AZ1" s="13" t="s">
        <v>1</v>
      </c>
      <c r="BA1" s="13" t="s">
        <v>2</v>
      </c>
      <c r="BB1" s="13" t="s">
        <v>3</v>
      </c>
      <c r="BT1" s="13" t="s">
        <v>4</v>
      </c>
      <c r="BU1" s="13" t="s">
        <v>4</v>
      </c>
      <c r="BV1" s="13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4" t="s">
        <v>6</v>
      </c>
      <c r="BT2" s="14" t="s">
        <v>7</v>
      </c>
    </row>
    <row r="3" s="1" customFormat="1" ht="6.96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8</v>
      </c>
    </row>
    <row r="4" s="1" customFormat="1" ht="24.96" customHeight="1">
      <c r="B4" s="18"/>
      <c r="C4" s="19"/>
      <c r="D4" s="20" t="s">
        <v>9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7"/>
      <c r="AS4" s="21" t="s">
        <v>10</v>
      </c>
      <c r="BE4" s="22" t="s">
        <v>11</v>
      </c>
      <c r="BS4" s="14" t="s">
        <v>12</v>
      </c>
    </row>
    <row r="5" s="1" customFormat="1" ht="12" customHeight="1">
      <c r="B5" s="18"/>
      <c r="C5" s="19"/>
      <c r="D5" s="23" t="s">
        <v>13</v>
      </c>
      <c r="E5" s="19"/>
      <c r="F5" s="19"/>
      <c r="G5" s="19"/>
      <c r="H5" s="19"/>
      <c r="I5" s="19"/>
      <c r="J5" s="19"/>
      <c r="K5" s="24" t="s">
        <v>14</v>
      </c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7"/>
      <c r="BE5" s="25" t="s">
        <v>15</v>
      </c>
      <c r="BS5" s="14" t="s">
        <v>6</v>
      </c>
    </row>
    <row r="6" s="1" customFormat="1" ht="36.96" customHeight="1">
      <c r="B6" s="18"/>
      <c r="C6" s="19"/>
      <c r="D6" s="26" t="s">
        <v>16</v>
      </c>
      <c r="E6" s="19"/>
      <c r="F6" s="19"/>
      <c r="G6" s="19"/>
      <c r="H6" s="19"/>
      <c r="I6" s="19"/>
      <c r="J6" s="19"/>
      <c r="K6" s="27" t="s">
        <v>17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7"/>
      <c r="BE6" s="28"/>
      <c r="BS6" s="14" t="s">
        <v>6</v>
      </c>
    </row>
    <row r="7" s="1" customFormat="1" ht="12" customHeight="1">
      <c r="B7" s="18"/>
      <c r="C7" s="19"/>
      <c r="D7" s="29" t="s">
        <v>18</v>
      </c>
      <c r="E7" s="19"/>
      <c r="F7" s="19"/>
      <c r="G7" s="19"/>
      <c r="H7" s="19"/>
      <c r="I7" s="19"/>
      <c r="J7" s="19"/>
      <c r="K7" s="24" t="s">
        <v>1</v>
      </c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29" t="s">
        <v>19</v>
      </c>
      <c r="AL7" s="19"/>
      <c r="AM7" s="19"/>
      <c r="AN7" s="24" t="s">
        <v>1</v>
      </c>
      <c r="AO7" s="19"/>
      <c r="AP7" s="19"/>
      <c r="AQ7" s="19"/>
      <c r="AR7" s="17"/>
      <c r="BE7" s="28"/>
      <c r="BS7" s="14" t="s">
        <v>6</v>
      </c>
    </row>
    <row r="8" s="1" customFormat="1" ht="12" customHeight="1">
      <c r="B8" s="18"/>
      <c r="C8" s="19"/>
      <c r="D8" s="29" t="s">
        <v>20</v>
      </c>
      <c r="E8" s="19"/>
      <c r="F8" s="19"/>
      <c r="G8" s="19"/>
      <c r="H8" s="19"/>
      <c r="I8" s="19"/>
      <c r="J8" s="19"/>
      <c r="K8" s="24" t="s">
        <v>21</v>
      </c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29" t="s">
        <v>22</v>
      </c>
      <c r="AL8" s="19"/>
      <c r="AM8" s="19"/>
      <c r="AN8" s="30" t="s">
        <v>23</v>
      </c>
      <c r="AO8" s="19"/>
      <c r="AP8" s="19"/>
      <c r="AQ8" s="19"/>
      <c r="AR8" s="17"/>
      <c r="BE8" s="28"/>
      <c r="BS8" s="14" t="s">
        <v>6</v>
      </c>
    </row>
    <row r="9" s="1" customFormat="1" ht="14.4" customHeight="1"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7"/>
      <c r="BE9" s="28"/>
      <c r="BS9" s="14" t="s">
        <v>6</v>
      </c>
    </row>
    <row r="10" s="1" customFormat="1" ht="12" customHeight="1">
      <c r="B10" s="18"/>
      <c r="C10" s="19"/>
      <c r="D10" s="29" t="s">
        <v>24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9" t="s">
        <v>25</v>
      </c>
      <c r="AL10" s="19"/>
      <c r="AM10" s="19"/>
      <c r="AN10" s="24" t="s">
        <v>1</v>
      </c>
      <c r="AO10" s="19"/>
      <c r="AP10" s="19"/>
      <c r="AQ10" s="19"/>
      <c r="AR10" s="17"/>
      <c r="BE10" s="28"/>
      <c r="BS10" s="14" t="s">
        <v>6</v>
      </c>
    </row>
    <row r="11" s="1" customFormat="1" ht="18.48" customHeight="1">
      <c r="B11" s="18"/>
      <c r="C11" s="19"/>
      <c r="D11" s="19"/>
      <c r="E11" s="24" t="s">
        <v>21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29" t="s">
        <v>26</v>
      </c>
      <c r="AL11" s="19"/>
      <c r="AM11" s="19"/>
      <c r="AN11" s="24" t="s">
        <v>1</v>
      </c>
      <c r="AO11" s="19"/>
      <c r="AP11" s="19"/>
      <c r="AQ11" s="19"/>
      <c r="AR11" s="17"/>
      <c r="BE11" s="28"/>
      <c r="BS11" s="14" t="s">
        <v>6</v>
      </c>
    </row>
    <row r="12" s="1" customFormat="1" ht="6.96" customHeight="1">
      <c r="B12" s="1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7"/>
      <c r="BE12" s="28"/>
      <c r="BS12" s="14" t="s">
        <v>6</v>
      </c>
    </row>
    <row r="13" s="1" customFormat="1" ht="12" customHeight="1">
      <c r="B13" s="18"/>
      <c r="C13" s="19"/>
      <c r="D13" s="29" t="s">
        <v>27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29" t="s">
        <v>25</v>
      </c>
      <c r="AL13" s="19"/>
      <c r="AM13" s="19"/>
      <c r="AN13" s="31" t="s">
        <v>28</v>
      </c>
      <c r="AO13" s="19"/>
      <c r="AP13" s="19"/>
      <c r="AQ13" s="19"/>
      <c r="AR13" s="17"/>
      <c r="BE13" s="28"/>
      <c r="BS13" s="14" t="s">
        <v>6</v>
      </c>
    </row>
    <row r="14">
      <c r="B14" s="18"/>
      <c r="C14" s="19"/>
      <c r="D14" s="19"/>
      <c r="E14" s="31" t="s">
        <v>28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29" t="s">
        <v>26</v>
      </c>
      <c r="AL14" s="19"/>
      <c r="AM14" s="19"/>
      <c r="AN14" s="31" t="s">
        <v>28</v>
      </c>
      <c r="AO14" s="19"/>
      <c r="AP14" s="19"/>
      <c r="AQ14" s="19"/>
      <c r="AR14" s="17"/>
      <c r="BE14" s="28"/>
      <c r="BS14" s="14" t="s">
        <v>6</v>
      </c>
    </row>
    <row r="15" s="1" customFormat="1" ht="6.96" customHeight="1">
      <c r="B15" s="18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7"/>
      <c r="BE15" s="28"/>
      <c r="BS15" s="14" t="s">
        <v>4</v>
      </c>
    </row>
    <row r="16" s="1" customFormat="1" ht="12" customHeight="1">
      <c r="B16" s="18"/>
      <c r="C16" s="19"/>
      <c r="D16" s="29" t="s">
        <v>29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29" t="s">
        <v>25</v>
      </c>
      <c r="AL16" s="19"/>
      <c r="AM16" s="19"/>
      <c r="AN16" s="24" t="s">
        <v>1</v>
      </c>
      <c r="AO16" s="19"/>
      <c r="AP16" s="19"/>
      <c r="AQ16" s="19"/>
      <c r="AR16" s="17"/>
      <c r="BE16" s="28"/>
      <c r="BS16" s="14" t="s">
        <v>4</v>
      </c>
    </row>
    <row r="17" s="1" customFormat="1" ht="18.48" customHeight="1">
      <c r="B17" s="18"/>
      <c r="C17" s="19"/>
      <c r="D17" s="19"/>
      <c r="E17" s="24" t="s">
        <v>21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29" t="s">
        <v>26</v>
      </c>
      <c r="AL17" s="19"/>
      <c r="AM17" s="19"/>
      <c r="AN17" s="24" t="s">
        <v>1</v>
      </c>
      <c r="AO17" s="19"/>
      <c r="AP17" s="19"/>
      <c r="AQ17" s="19"/>
      <c r="AR17" s="17"/>
      <c r="BE17" s="28"/>
      <c r="BS17" s="14" t="s">
        <v>30</v>
      </c>
    </row>
    <row r="18" s="1" customFormat="1" ht="6.96" customHeight="1">
      <c r="B18" s="18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7"/>
      <c r="BE18" s="28"/>
      <c r="BS18" s="14" t="s">
        <v>6</v>
      </c>
    </row>
    <row r="19" s="1" customFormat="1" ht="12" customHeight="1">
      <c r="B19" s="18"/>
      <c r="C19" s="19"/>
      <c r="D19" s="29" t="s">
        <v>31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29" t="s">
        <v>25</v>
      </c>
      <c r="AL19" s="19"/>
      <c r="AM19" s="19"/>
      <c r="AN19" s="24" t="s">
        <v>1</v>
      </c>
      <c r="AO19" s="19"/>
      <c r="AP19" s="19"/>
      <c r="AQ19" s="19"/>
      <c r="AR19" s="17"/>
      <c r="BE19" s="28"/>
      <c r="BS19" s="14" t="s">
        <v>6</v>
      </c>
    </row>
    <row r="20" s="1" customFormat="1" ht="18.48" customHeight="1">
      <c r="B20" s="18"/>
      <c r="C20" s="19"/>
      <c r="D20" s="19"/>
      <c r="E20" s="24" t="s">
        <v>21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29" t="s">
        <v>26</v>
      </c>
      <c r="AL20" s="19"/>
      <c r="AM20" s="19"/>
      <c r="AN20" s="24" t="s">
        <v>1</v>
      </c>
      <c r="AO20" s="19"/>
      <c r="AP20" s="19"/>
      <c r="AQ20" s="19"/>
      <c r="AR20" s="17"/>
      <c r="BE20" s="28"/>
      <c r="BS20" s="14" t="s">
        <v>30</v>
      </c>
    </row>
    <row r="21" s="1" customFormat="1" ht="6.96" customHeight="1">
      <c r="B21" s="18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7"/>
      <c r="BE21" s="28"/>
    </row>
    <row r="22" s="1" customFormat="1" ht="12" customHeight="1">
      <c r="B22" s="18"/>
      <c r="C22" s="19"/>
      <c r="D22" s="29" t="s">
        <v>32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7"/>
      <c r="BE22" s="28"/>
    </row>
    <row r="23" s="1" customFormat="1" ht="16.5" customHeight="1">
      <c r="B23" s="18"/>
      <c r="C23" s="19"/>
      <c r="D23" s="19"/>
      <c r="E23" s="33" t="s">
        <v>1</v>
      </c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19"/>
      <c r="AP23" s="19"/>
      <c r="AQ23" s="19"/>
      <c r="AR23" s="17"/>
      <c r="BE23" s="28"/>
    </row>
    <row r="24" s="1" customFormat="1" ht="6.96" customHeight="1">
      <c r="B24" s="18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7"/>
      <c r="BE24" s="28"/>
    </row>
    <row r="25" s="1" customFormat="1" ht="6.96" customHeight="1">
      <c r="B25" s="18"/>
      <c r="C25" s="19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19"/>
      <c r="AQ25" s="19"/>
      <c r="AR25" s="17"/>
      <c r="BE25" s="28"/>
    </row>
    <row r="26" s="2" customFormat="1" ht="25.92" customHeight="1">
      <c r="A26" s="35"/>
      <c r="B26" s="36"/>
      <c r="C26" s="37"/>
      <c r="D26" s="38" t="s">
        <v>33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40">
        <f>ROUND(AG94,2)</f>
        <v>0</v>
      </c>
      <c r="AL26" s="39"/>
      <c r="AM26" s="39"/>
      <c r="AN26" s="39"/>
      <c r="AO26" s="39"/>
      <c r="AP26" s="37"/>
      <c r="AQ26" s="37"/>
      <c r="AR26" s="41"/>
      <c r="BE26" s="28"/>
    </row>
    <row r="27" s="2" customFormat="1" ht="6.96" customHeight="1">
      <c r="A27" s="35"/>
      <c r="B27" s="36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41"/>
      <c r="BE27" s="28"/>
    </row>
    <row r="28" s="2" customFormat="1">
      <c r="A28" s="35"/>
      <c r="B28" s="36"/>
      <c r="C28" s="37"/>
      <c r="D28" s="37"/>
      <c r="E28" s="37"/>
      <c r="F28" s="37"/>
      <c r="G28" s="37"/>
      <c r="H28" s="37"/>
      <c r="I28" s="37"/>
      <c r="J28" s="37"/>
      <c r="K28" s="37"/>
      <c r="L28" s="42" t="s">
        <v>34</v>
      </c>
      <c r="M28" s="42"/>
      <c r="N28" s="42"/>
      <c r="O28" s="42"/>
      <c r="P28" s="42"/>
      <c r="Q28" s="37"/>
      <c r="R28" s="37"/>
      <c r="S28" s="37"/>
      <c r="T28" s="37"/>
      <c r="U28" s="37"/>
      <c r="V28" s="37"/>
      <c r="W28" s="42" t="s">
        <v>35</v>
      </c>
      <c r="X28" s="42"/>
      <c r="Y28" s="42"/>
      <c r="Z28" s="42"/>
      <c r="AA28" s="42"/>
      <c r="AB28" s="42"/>
      <c r="AC28" s="42"/>
      <c r="AD28" s="42"/>
      <c r="AE28" s="42"/>
      <c r="AF28" s="37"/>
      <c r="AG28" s="37"/>
      <c r="AH28" s="37"/>
      <c r="AI28" s="37"/>
      <c r="AJ28" s="37"/>
      <c r="AK28" s="42" t="s">
        <v>36</v>
      </c>
      <c r="AL28" s="42"/>
      <c r="AM28" s="42"/>
      <c r="AN28" s="42"/>
      <c r="AO28" s="42"/>
      <c r="AP28" s="37"/>
      <c r="AQ28" s="37"/>
      <c r="AR28" s="41"/>
      <c r="BE28" s="28"/>
    </row>
    <row r="29" s="3" customFormat="1" ht="14.4" customHeight="1">
      <c r="A29" s="3"/>
      <c r="B29" s="43"/>
      <c r="C29" s="44"/>
      <c r="D29" s="29" t="s">
        <v>37</v>
      </c>
      <c r="E29" s="44"/>
      <c r="F29" s="29" t="s">
        <v>38</v>
      </c>
      <c r="G29" s="44"/>
      <c r="H29" s="44"/>
      <c r="I29" s="44"/>
      <c r="J29" s="44"/>
      <c r="K29" s="44"/>
      <c r="L29" s="45">
        <v>0.20999999999999999</v>
      </c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6">
        <f>ROUND(AZ94, 2)</f>
        <v>0</v>
      </c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6">
        <f>ROUND(AV94, 2)</f>
        <v>0</v>
      </c>
      <c r="AL29" s="44"/>
      <c r="AM29" s="44"/>
      <c r="AN29" s="44"/>
      <c r="AO29" s="44"/>
      <c r="AP29" s="44"/>
      <c r="AQ29" s="44"/>
      <c r="AR29" s="47"/>
      <c r="BE29" s="48"/>
    </row>
    <row r="30" s="3" customFormat="1" ht="14.4" customHeight="1">
      <c r="A30" s="3"/>
      <c r="B30" s="43"/>
      <c r="C30" s="44"/>
      <c r="D30" s="44"/>
      <c r="E30" s="44"/>
      <c r="F30" s="29" t="s">
        <v>39</v>
      </c>
      <c r="G30" s="44"/>
      <c r="H30" s="44"/>
      <c r="I30" s="44"/>
      <c r="J30" s="44"/>
      <c r="K30" s="44"/>
      <c r="L30" s="45">
        <v>0.12</v>
      </c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6">
        <f>ROUND(BA94, 2)</f>
        <v>0</v>
      </c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6">
        <f>ROUND(AW94, 2)</f>
        <v>0</v>
      </c>
      <c r="AL30" s="44"/>
      <c r="AM30" s="44"/>
      <c r="AN30" s="44"/>
      <c r="AO30" s="44"/>
      <c r="AP30" s="44"/>
      <c r="AQ30" s="44"/>
      <c r="AR30" s="47"/>
      <c r="BE30" s="48"/>
    </row>
    <row r="31" hidden="1" s="3" customFormat="1" ht="14.4" customHeight="1">
      <c r="A31" s="3"/>
      <c r="B31" s="43"/>
      <c r="C31" s="44"/>
      <c r="D31" s="44"/>
      <c r="E31" s="44"/>
      <c r="F31" s="29" t="s">
        <v>40</v>
      </c>
      <c r="G31" s="44"/>
      <c r="H31" s="44"/>
      <c r="I31" s="44"/>
      <c r="J31" s="44"/>
      <c r="K31" s="44"/>
      <c r="L31" s="45">
        <v>0.20999999999999999</v>
      </c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6">
        <f>ROUND(BB94, 2)</f>
        <v>0</v>
      </c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6">
        <v>0</v>
      </c>
      <c r="AL31" s="44"/>
      <c r="AM31" s="44"/>
      <c r="AN31" s="44"/>
      <c r="AO31" s="44"/>
      <c r="AP31" s="44"/>
      <c r="AQ31" s="44"/>
      <c r="AR31" s="47"/>
      <c r="BE31" s="48"/>
    </row>
    <row r="32" hidden="1" s="3" customFormat="1" ht="14.4" customHeight="1">
      <c r="A32" s="3"/>
      <c r="B32" s="43"/>
      <c r="C32" s="44"/>
      <c r="D32" s="44"/>
      <c r="E32" s="44"/>
      <c r="F32" s="29" t="s">
        <v>41</v>
      </c>
      <c r="G32" s="44"/>
      <c r="H32" s="44"/>
      <c r="I32" s="44"/>
      <c r="J32" s="44"/>
      <c r="K32" s="44"/>
      <c r="L32" s="45">
        <v>0.12</v>
      </c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6">
        <f>ROUND(BC94, 2)</f>
        <v>0</v>
      </c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6">
        <v>0</v>
      </c>
      <c r="AL32" s="44"/>
      <c r="AM32" s="44"/>
      <c r="AN32" s="44"/>
      <c r="AO32" s="44"/>
      <c r="AP32" s="44"/>
      <c r="AQ32" s="44"/>
      <c r="AR32" s="47"/>
      <c r="BE32" s="48"/>
    </row>
    <row r="33" hidden="1" s="3" customFormat="1" ht="14.4" customHeight="1">
      <c r="A33" s="3"/>
      <c r="B33" s="43"/>
      <c r="C33" s="44"/>
      <c r="D33" s="44"/>
      <c r="E33" s="44"/>
      <c r="F33" s="29" t="s">
        <v>42</v>
      </c>
      <c r="G33" s="44"/>
      <c r="H33" s="44"/>
      <c r="I33" s="44"/>
      <c r="J33" s="44"/>
      <c r="K33" s="44"/>
      <c r="L33" s="45">
        <v>0</v>
      </c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6">
        <f>ROUND(BD94, 2)</f>
        <v>0</v>
      </c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6">
        <v>0</v>
      </c>
      <c r="AL33" s="44"/>
      <c r="AM33" s="44"/>
      <c r="AN33" s="44"/>
      <c r="AO33" s="44"/>
      <c r="AP33" s="44"/>
      <c r="AQ33" s="44"/>
      <c r="AR33" s="47"/>
      <c r="BE33" s="48"/>
    </row>
    <row r="34" s="2" customFormat="1" ht="6.96" customHeight="1">
      <c r="A34" s="35"/>
      <c r="B34" s="36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41"/>
      <c r="BE34" s="28"/>
    </row>
    <row r="35" s="2" customFormat="1" ht="25.92" customHeight="1">
      <c r="A35" s="35"/>
      <c r="B35" s="36"/>
      <c r="C35" s="49"/>
      <c r="D35" s="50" t="s">
        <v>43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2" t="s">
        <v>44</v>
      </c>
      <c r="U35" s="51"/>
      <c r="V35" s="51"/>
      <c r="W35" s="51"/>
      <c r="X35" s="53" t="s">
        <v>45</v>
      </c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4">
        <f>SUM(AK26:AK33)</f>
        <v>0</v>
      </c>
      <c r="AL35" s="51"/>
      <c r="AM35" s="51"/>
      <c r="AN35" s="51"/>
      <c r="AO35" s="55"/>
      <c r="AP35" s="49"/>
      <c r="AQ35" s="49"/>
      <c r="AR35" s="41"/>
      <c r="BE35" s="35"/>
    </row>
    <row r="36" s="2" customFormat="1" ht="6.96" customHeight="1">
      <c r="A36" s="35"/>
      <c r="B36" s="36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41"/>
      <c r="BE36" s="35"/>
    </row>
    <row r="37" s="2" customFormat="1" ht="14.4" customHeight="1">
      <c r="A37" s="35"/>
      <c r="B37" s="36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41"/>
      <c r="BE37" s="35"/>
    </row>
    <row r="38" s="1" customFormat="1" ht="14.4" customHeight="1">
      <c r="B38" s="18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7"/>
    </row>
    <row r="39" s="1" customFormat="1" ht="14.4" customHeight="1">
      <c r="B39" s="18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7"/>
    </row>
    <row r="40" s="1" customFormat="1" ht="14.4" customHeight="1">
      <c r="B40" s="18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7"/>
    </row>
    <row r="41" s="1" customFormat="1" ht="14.4" customHeight="1">
      <c r="B41" s="18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7"/>
    </row>
    <row r="42" s="1" customFormat="1" ht="14.4" customHeight="1">
      <c r="B42" s="18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7"/>
    </row>
    <row r="43" s="1" customFormat="1" ht="14.4" customHeight="1">
      <c r="B43" s="18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7"/>
    </row>
    <row r="44" s="1" customFormat="1" ht="14.4" customHeight="1">
      <c r="B44" s="18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7"/>
    </row>
    <row r="45" s="1" customFormat="1" ht="14.4" customHeight="1">
      <c r="B45" s="18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7"/>
    </row>
    <row r="46" s="1" customFormat="1" ht="14.4" customHeight="1">
      <c r="B46" s="18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7"/>
    </row>
    <row r="47" s="1" customFormat="1" ht="14.4" customHeight="1">
      <c r="B47" s="18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7"/>
    </row>
    <row r="48" s="1" customFormat="1" ht="14.4" customHeight="1">
      <c r="B48" s="18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7"/>
    </row>
    <row r="49" s="2" customFormat="1" ht="14.4" customHeight="1">
      <c r="B49" s="56"/>
      <c r="C49" s="57"/>
      <c r="D49" s="58" t="s">
        <v>46</v>
      </c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8" t="s">
        <v>47</v>
      </c>
      <c r="AI49" s="59"/>
      <c r="AJ49" s="59"/>
      <c r="AK49" s="59"/>
      <c r="AL49" s="59"/>
      <c r="AM49" s="59"/>
      <c r="AN49" s="59"/>
      <c r="AO49" s="59"/>
      <c r="AP49" s="57"/>
      <c r="AQ49" s="57"/>
      <c r="AR49" s="60"/>
    </row>
    <row r="50">
      <c r="B50" s="18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7"/>
    </row>
    <row r="51"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7"/>
    </row>
    <row r="52">
      <c r="B52" s="18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7"/>
    </row>
    <row r="53">
      <c r="B53" s="18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7"/>
    </row>
    <row r="54">
      <c r="B54" s="18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7"/>
    </row>
    <row r="55">
      <c r="B55" s="18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7"/>
    </row>
    <row r="56">
      <c r="B56" s="18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7"/>
    </row>
    <row r="57">
      <c r="B57" s="18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7"/>
    </row>
    <row r="58">
      <c r="B58" s="18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7"/>
    </row>
    <row r="59">
      <c r="B59" s="18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7"/>
    </row>
    <row r="60" s="2" customFormat="1">
      <c r="A60" s="35"/>
      <c r="B60" s="36"/>
      <c r="C60" s="37"/>
      <c r="D60" s="61" t="s">
        <v>48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61" t="s">
        <v>49</v>
      </c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61" t="s">
        <v>48</v>
      </c>
      <c r="AI60" s="39"/>
      <c r="AJ60" s="39"/>
      <c r="AK60" s="39"/>
      <c r="AL60" s="39"/>
      <c r="AM60" s="61" t="s">
        <v>49</v>
      </c>
      <c r="AN60" s="39"/>
      <c r="AO60" s="39"/>
      <c r="AP60" s="37"/>
      <c r="AQ60" s="37"/>
      <c r="AR60" s="41"/>
      <c r="BE60" s="35"/>
    </row>
    <row r="61">
      <c r="B61" s="18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7"/>
    </row>
    <row r="62">
      <c r="B62" s="18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7"/>
    </row>
    <row r="63">
      <c r="B63" s="18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7"/>
    </row>
    <row r="64" s="2" customFormat="1">
      <c r="A64" s="35"/>
      <c r="B64" s="36"/>
      <c r="C64" s="37"/>
      <c r="D64" s="58" t="s">
        <v>50</v>
      </c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58" t="s">
        <v>51</v>
      </c>
      <c r="AI64" s="62"/>
      <c r="AJ64" s="62"/>
      <c r="AK64" s="62"/>
      <c r="AL64" s="62"/>
      <c r="AM64" s="62"/>
      <c r="AN64" s="62"/>
      <c r="AO64" s="62"/>
      <c r="AP64" s="37"/>
      <c r="AQ64" s="37"/>
      <c r="AR64" s="41"/>
      <c r="BE64" s="35"/>
    </row>
    <row r="65">
      <c r="B65" s="18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7"/>
    </row>
    <row r="66">
      <c r="B66" s="18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7"/>
    </row>
    <row r="67">
      <c r="B67" s="18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7"/>
    </row>
    <row r="68">
      <c r="B68" s="18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7"/>
    </row>
    <row r="69">
      <c r="B69" s="18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7"/>
    </row>
    <row r="70">
      <c r="B70" s="18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7"/>
    </row>
    <row r="71">
      <c r="B71" s="18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7"/>
    </row>
    <row r="72">
      <c r="B72" s="18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7"/>
    </row>
    <row r="73">
      <c r="B73" s="18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7"/>
    </row>
    <row r="74">
      <c r="B74" s="18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7"/>
    </row>
    <row r="75" s="2" customFormat="1">
      <c r="A75" s="35"/>
      <c r="B75" s="36"/>
      <c r="C75" s="37"/>
      <c r="D75" s="61" t="s">
        <v>48</v>
      </c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61" t="s">
        <v>49</v>
      </c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61" t="s">
        <v>48</v>
      </c>
      <c r="AI75" s="39"/>
      <c r="AJ75" s="39"/>
      <c r="AK75" s="39"/>
      <c r="AL75" s="39"/>
      <c r="AM75" s="61" t="s">
        <v>49</v>
      </c>
      <c r="AN75" s="39"/>
      <c r="AO75" s="39"/>
      <c r="AP75" s="37"/>
      <c r="AQ75" s="37"/>
      <c r="AR75" s="41"/>
      <c r="BE75" s="35"/>
    </row>
    <row r="76" s="2" customFormat="1">
      <c r="A76" s="35"/>
      <c r="B76" s="36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41"/>
      <c r="BE76" s="35"/>
    </row>
    <row r="77" s="2" customFormat="1" ht="6.96" customHeight="1">
      <c r="A77" s="35"/>
      <c r="B77" s="63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4"/>
      <c r="AR77" s="41"/>
      <c r="BE77" s="35"/>
    </row>
    <row r="81" s="2" customFormat="1" ht="6.96" customHeight="1">
      <c r="A81" s="35"/>
      <c r="B81" s="65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  <c r="AB81" s="66"/>
      <c r="AC81" s="66"/>
      <c r="AD81" s="66"/>
      <c r="AE81" s="66"/>
      <c r="AF81" s="66"/>
      <c r="AG81" s="66"/>
      <c r="AH81" s="66"/>
      <c r="AI81" s="66"/>
      <c r="AJ81" s="66"/>
      <c r="AK81" s="66"/>
      <c r="AL81" s="66"/>
      <c r="AM81" s="66"/>
      <c r="AN81" s="66"/>
      <c r="AO81" s="66"/>
      <c r="AP81" s="66"/>
      <c r="AQ81" s="66"/>
      <c r="AR81" s="41"/>
      <c r="BE81" s="35"/>
    </row>
    <row r="82" s="2" customFormat="1" ht="24.96" customHeight="1">
      <c r="A82" s="35"/>
      <c r="B82" s="36"/>
      <c r="C82" s="20" t="s">
        <v>52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41"/>
      <c r="B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41"/>
      <c r="BE83" s="35"/>
    </row>
    <row r="84" s="4" customFormat="1" ht="12" customHeight="1">
      <c r="A84" s="4"/>
      <c r="B84" s="67"/>
      <c r="C84" s="29" t="s">
        <v>13</v>
      </c>
      <c r="D84" s="68"/>
      <c r="E84" s="68"/>
      <c r="F84" s="68"/>
      <c r="G84" s="68"/>
      <c r="H84" s="68"/>
      <c r="I84" s="68"/>
      <c r="J84" s="68"/>
      <c r="K84" s="68"/>
      <c r="L84" s="68" t="str">
        <f>K5</f>
        <v>251140</v>
      </c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8"/>
      <c r="AA84" s="68"/>
      <c r="AB84" s="68"/>
      <c r="AC84" s="68"/>
      <c r="AD84" s="68"/>
      <c r="AE84" s="68"/>
      <c r="AF84" s="68"/>
      <c r="AG84" s="68"/>
      <c r="AH84" s="68"/>
      <c r="AI84" s="68"/>
      <c r="AJ84" s="68"/>
      <c r="AK84" s="68"/>
      <c r="AL84" s="68"/>
      <c r="AM84" s="68"/>
      <c r="AN84" s="68"/>
      <c r="AO84" s="68"/>
      <c r="AP84" s="68"/>
      <c r="AQ84" s="68"/>
      <c r="AR84" s="69"/>
      <c r="BE84" s="4"/>
    </row>
    <row r="85" s="5" customFormat="1" ht="36.96" customHeight="1">
      <c r="A85" s="5"/>
      <c r="B85" s="70"/>
      <c r="C85" s="71" t="s">
        <v>16</v>
      </c>
      <c r="D85" s="72"/>
      <c r="E85" s="72"/>
      <c r="F85" s="72"/>
      <c r="G85" s="72"/>
      <c r="H85" s="72"/>
      <c r="I85" s="72"/>
      <c r="J85" s="72"/>
      <c r="K85" s="72"/>
      <c r="L85" s="73" t="str">
        <f>K6</f>
        <v>Stavební úpravy ul. Na Hrázi, Beroun Etapa 3 (V Dolině - Pod Haldou)</v>
      </c>
      <c r="M85" s="72"/>
      <c r="N85" s="72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  <c r="AL85" s="72"/>
      <c r="AM85" s="72"/>
      <c r="AN85" s="72"/>
      <c r="AO85" s="72"/>
      <c r="AP85" s="72"/>
      <c r="AQ85" s="72"/>
      <c r="AR85" s="74"/>
      <c r="BE85" s="5"/>
    </row>
    <row r="86" s="2" customFormat="1" ht="6.96" customHeight="1">
      <c r="A86" s="35"/>
      <c r="B86" s="36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41"/>
      <c r="BE86" s="35"/>
    </row>
    <row r="87" s="2" customFormat="1" ht="12" customHeight="1">
      <c r="A87" s="35"/>
      <c r="B87" s="36"/>
      <c r="C87" s="29" t="s">
        <v>20</v>
      </c>
      <c r="D87" s="37"/>
      <c r="E87" s="37"/>
      <c r="F87" s="37"/>
      <c r="G87" s="37"/>
      <c r="H87" s="37"/>
      <c r="I87" s="37"/>
      <c r="J87" s="37"/>
      <c r="K87" s="37"/>
      <c r="L87" s="75" t="str">
        <f>IF(K8="","",K8)</f>
        <v xml:space="preserve"> 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29" t="s">
        <v>22</v>
      </c>
      <c r="AJ87" s="37"/>
      <c r="AK87" s="37"/>
      <c r="AL87" s="37"/>
      <c r="AM87" s="76" t="str">
        <f>IF(AN8= "","",AN8)</f>
        <v>28. 1. 2026</v>
      </c>
      <c r="AN87" s="76"/>
      <c r="AO87" s="37"/>
      <c r="AP87" s="37"/>
      <c r="AQ87" s="37"/>
      <c r="AR87" s="41"/>
      <c r="B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41"/>
      <c r="BE88" s="35"/>
    </row>
    <row r="89" s="2" customFormat="1" ht="15.15" customHeight="1">
      <c r="A89" s="35"/>
      <c r="B89" s="36"/>
      <c r="C89" s="29" t="s">
        <v>24</v>
      </c>
      <c r="D89" s="37"/>
      <c r="E89" s="37"/>
      <c r="F89" s="37"/>
      <c r="G89" s="37"/>
      <c r="H89" s="37"/>
      <c r="I89" s="37"/>
      <c r="J89" s="37"/>
      <c r="K89" s="37"/>
      <c r="L89" s="68" t="str">
        <f>IF(E11= "","",E11)</f>
        <v xml:space="preserve"> 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29" t="s">
        <v>29</v>
      </c>
      <c r="AJ89" s="37"/>
      <c r="AK89" s="37"/>
      <c r="AL89" s="37"/>
      <c r="AM89" s="77" t="str">
        <f>IF(E17="","",E17)</f>
        <v xml:space="preserve"> </v>
      </c>
      <c r="AN89" s="68"/>
      <c r="AO89" s="68"/>
      <c r="AP89" s="68"/>
      <c r="AQ89" s="37"/>
      <c r="AR89" s="41"/>
      <c r="AS89" s="78" t="s">
        <v>53</v>
      </c>
      <c r="AT89" s="79"/>
      <c r="AU89" s="80"/>
      <c r="AV89" s="80"/>
      <c r="AW89" s="80"/>
      <c r="AX89" s="80"/>
      <c r="AY89" s="80"/>
      <c r="AZ89" s="80"/>
      <c r="BA89" s="80"/>
      <c r="BB89" s="80"/>
      <c r="BC89" s="80"/>
      <c r="BD89" s="81"/>
      <c r="BE89" s="35"/>
    </row>
    <row r="90" s="2" customFormat="1" ht="15.15" customHeight="1">
      <c r="A90" s="35"/>
      <c r="B90" s="36"/>
      <c r="C90" s="29" t="s">
        <v>27</v>
      </c>
      <c r="D90" s="37"/>
      <c r="E90" s="37"/>
      <c r="F90" s="37"/>
      <c r="G90" s="37"/>
      <c r="H90" s="37"/>
      <c r="I90" s="37"/>
      <c r="J90" s="37"/>
      <c r="K90" s="37"/>
      <c r="L90" s="68" t="str">
        <f>IF(E14= "Vyplň údaj","",E14)</f>
        <v/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29" t="s">
        <v>31</v>
      </c>
      <c r="AJ90" s="37"/>
      <c r="AK90" s="37"/>
      <c r="AL90" s="37"/>
      <c r="AM90" s="77" t="str">
        <f>IF(E20="","",E20)</f>
        <v xml:space="preserve"> </v>
      </c>
      <c r="AN90" s="68"/>
      <c r="AO90" s="68"/>
      <c r="AP90" s="68"/>
      <c r="AQ90" s="37"/>
      <c r="AR90" s="41"/>
      <c r="AS90" s="82"/>
      <c r="AT90" s="83"/>
      <c r="AU90" s="84"/>
      <c r="AV90" s="84"/>
      <c r="AW90" s="84"/>
      <c r="AX90" s="84"/>
      <c r="AY90" s="84"/>
      <c r="AZ90" s="84"/>
      <c r="BA90" s="84"/>
      <c r="BB90" s="84"/>
      <c r="BC90" s="84"/>
      <c r="BD90" s="85"/>
      <c r="BE90" s="35"/>
    </row>
    <row r="91" s="2" customFormat="1" ht="10.8" customHeight="1">
      <c r="A91" s="35"/>
      <c r="B91" s="36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41"/>
      <c r="AS91" s="86"/>
      <c r="AT91" s="87"/>
      <c r="AU91" s="88"/>
      <c r="AV91" s="88"/>
      <c r="AW91" s="88"/>
      <c r="AX91" s="88"/>
      <c r="AY91" s="88"/>
      <c r="AZ91" s="88"/>
      <c r="BA91" s="88"/>
      <c r="BB91" s="88"/>
      <c r="BC91" s="88"/>
      <c r="BD91" s="89"/>
      <c r="BE91" s="35"/>
    </row>
    <row r="92" s="2" customFormat="1" ht="29.28" customHeight="1">
      <c r="A92" s="35"/>
      <c r="B92" s="36"/>
      <c r="C92" s="90" t="s">
        <v>54</v>
      </c>
      <c r="D92" s="91"/>
      <c r="E92" s="91"/>
      <c r="F92" s="91"/>
      <c r="G92" s="91"/>
      <c r="H92" s="92"/>
      <c r="I92" s="93" t="s">
        <v>55</v>
      </c>
      <c r="J92" s="91"/>
      <c r="K92" s="91"/>
      <c r="L92" s="91"/>
      <c r="M92" s="91"/>
      <c r="N92" s="91"/>
      <c r="O92" s="91"/>
      <c r="P92" s="91"/>
      <c r="Q92" s="91"/>
      <c r="R92" s="91"/>
      <c r="S92" s="91"/>
      <c r="T92" s="91"/>
      <c r="U92" s="91"/>
      <c r="V92" s="91"/>
      <c r="W92" s="91"/>
      <c r="X92" s="91"/>
      <c r="Y92" s="91"/>
      <c r="Z92" s="91"/>
      <c r="AA92" s="91"/>
      <c r="AB92" s="91"/>
      <c r="AC92" s="91"/>
      <c r="AD92" s="91"/>
      <c r="AE92" s="91"/>
      <c r="AF92" s="91"/>
      <c r="AG92" s="94" t="s">
        <v>56</v>
      </c>
      <c r="AH92" s="91"/>
      <c r="AI92" s="91"/>
      <c r="AJ92" s="91"/>
      <c r="AK92" s="91"/>
      <c r="AL92" s="91"/>
      <c r="AM92" s="91"/>
      <c r="AN92" s="93" t="s">
        <v>57</v>
      </c>
      <c r="AO92" s="91"/>
      <c r="AP92" s="95"/>
      <c r="AQ92" s="96" t="s">
        <v>58</v>
      </c>
      <c r="AR92" s="41"/>
      <c r="AS92" s="97" t="s">
        <v>59</v>
      </c>
      <c r="AT92" s="98" t="s">
        <v>60</v>
      </c>
      <c r="AU92" s="98" t="s">
        <v>61</v>
      </c>
      <c r="AV92" s="98" t="s">
        <v>62</v>
      </c>
      <c r="AW92" s="98" t="s">
        <v>63</v>
      </c>
      <c r="AX92" s="98" t="s">
        <v>64</v>
      </c>
      <c r="AY92" s="98" t="s">
        <v>65</v>
      </c>
      <c r="AZ92" s="98" t="s">
        <v>66</v>
      </c>
      <c r="BA92" s="98" t="s">
        <v>67</v>
      </c>
      <c r="BB92" s="98" t="s">
        <v>68</v>
      </c>
      <c r="BC92" s="98" t="s">
        <v>69</v>
      </c>
      <c r="BD92" s="99" t="s">
        <v>70</v>
      </c>
      <c r="BE92" s="35"/>
    </row>
    <row r="93" s="2" customFormat="1" ht="10.8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41"/>
      <c r="AS93" s="100"/>
      <c r="AT93" s="101"/>
      <c r="AU93" s="101"/>
      <c r="AV93" s="101"/>
      <c r="AW93" s="101"/>
      <c r="AX93" s="101"/>
      <c r="AY93" s="101"/>
      <c r="AZ93" s="101"/>
      <c r="BA93" s="101"/>
      <c r="BB93" s="101"/>
      <c r="BC93" s="101"/>
      <c r="BD93" s="102"/>
      <c r="BE93" s="35"/>
    </row>
    <row r="94" s="6" customFormat="1" ht="32.4" customHeight="1">
      <c r="A94" s="6"/>
      <c r="B94" s="103"/>
      <c r="C94" s="104" t="s">
        <v>71</v>
      </c>
      <c r="D94" s="105"/>
      <c r="E94" s="105"/>
      <c r="F94" s="105"/>
      <c r="G94" s="105"/>
      <c r="H94" s="105"/>
      <c r="I94" s="105"/>
      <c r="J94" s="105"/>
      <c r="K94" s="105"/>
      <c r="L94" s="105"/>
      <c r="M94" s="105"/>
      <c r="N94" s="105"/>
      <c r="O94" s="105"/>
      <c r="P94" s="105"/>
      <c r="Q94" s="105"/>
      <c r="R94" s="105"/>
      <c r="S94" s="105"/>
      <c r="T94" s="105"/>
      <c r="U94" s="105"/>
      <c r="V94" s="105"/>
      <c r="W94" s="105"/>
      <c r="X94" s="105"/>
      <c r="Y94" s="105"/>
      <c r="Z94" s="105"/>
      <c r="AA94" s="105"/>
      <c r="AB94" s="105"/>
      <c r="AC94" s="105"/>
      <c r="AD94" s="105"/>
      <c r="AE94" s="105"/>
      <c r="AF94" s="105"/>
      <c r="AG94" s="106">
        <f>ROUND(SUM(AG95:AG97),2)</f>
        <v>0</v>
      </c>
      <c r="AH94" s="106"/>
      <c r="AI94" s="106"/>
      <c r="AJ94" s="106"/>
      <c r="AK94" s="106"/>
      <c r="AL94" s="106"/>
      <c r="AM94" s="106"/>
      <c r="AN94" s="107">
        <f>SUM(AG94,AT94)</f>
        <v>0</v>
      </c>
      <c r="AO94" s="107"/>
      <c r="AP94" s="107"/>
      <c r="AQ94" s="108" t="s">
        <v>1</v>
      </c>
      <c r="AR94" s="109"/>
      <c r="AS94" s="110">
        <f>ROUND(SUM(AS95:AS97),2)</f>
        <v>0</v>
      </c>
      <c r="AT94" s="111">
        <f>ROUND(SUM(AV94:AW94),2)</f>
        <v>0</v>
      </c>
      <c r="AU94" s="112">
        <f>ROUND(SUM(AU95:AU97),5)</f>
        <v>0</v>
      </c>
      <c r="AV94" s="111">
        <f>ROUND(AZ94*L29,2)</f>
        <v>0</v>
      </c>
      <c r="AW94" s="111">
        <f>ROUND(BA94*L30,2)</f>
        <v>0</v>
      </c>
      <c r="AX94" s="111">
        <f>ROUND(BB94*L29,2)</f>
        <v>0</v>
      </c>
      <c r="AY94" s="111">
        <f>ROUND(BC94*L30,2)</f>
        <v>0</v>
      </c>
      <c r="AZ94" s="111">
        <f>ROUND(SUM(AZ95:AZ97),2)</f>
        <v>0</v>
      </c>
      <c r="BA94" s="111">
        <f>ROUND(SUM(BA95:BA97),2)</f>
        <v>0</v>
      </c>
      <c r="BB94" s="111">
        <f>ROUND(SUM(BB95:BB97),2)</f>
        <v>0</v>
      </c>
      <c r="BC94" s="111">
        <f>ROUND(SUM(BC95:BC97),2)</f>
        <v>0</v>
      </c>
      <c r="BD94" s="113">
        <f>ROUND(SUM(BD95:BD97),2)</f>
        <v>0</v>
      </c>
      <c r="BE94" s="6"/>
      <c r="BS94" s="114" t="s">
        <v>72</v>
      </c>
      <c r="BT94" s="114" t="s">
        <v>73</v>
      </c>
      <c r="BU94" s="115" t="s">
        <v>74</v>
      </c>
      <c r="BV94" s="114" t="s">
        <v>75</v>
      </c>
      <c r="BW94" s="114" t="s">
        <v>5</v>
      </c>
      <c r="BX94" s="114" t="s">
        <v>76</v>
      </c>
      <c r="CL94" s="114" t="s">
        <v>1</v>
      </c>
    </row>
    <row r="95" s="7" customFormat="1" ht="16.5" customHeight="1">
      <c r="A95" s="116" t="s">
        <v>77</v>
      </c>
      <c r="B95" s="117"/>
      <c r="C95" s="118"/>
      <c r="D95" s="119" t="s">
        <v>14</v>
      </c>
      <c r="E95" s="119"/>
      <c r="F95" s="119"/>
      <c r="G95" s="119"/>
      <c r="H95" s="119"/>
      <c r="I95" s="120"/>
      <c r="J95" s="119" t="s">
        <v>78</v>
      </c>
      <c r="K95" s="119"/>
      <c r="L95" s="119"/>
      <c r="M95" s="119"/>
      <c r="N95" s="119"/>
      <c r="O95" s="119"/>
      <c r="P95" s="119"/>
      <c r="Q95" s="119"/>
      <c r="R95" s="119"/>
      <c r="S95" s="119"/>
      <c r="T95" s="119"/>
      <c r="U95" s="119"/>
      <c r="V95" s="119"/>
      <c r="W95" s="119"/>
      <c r="X95" s="119"/>
      <c r="Y95" s="119"/>
      <c r="Z95" s="119"/>
      <c r="AA95" s="119"/>
      <c r="AB95" s="119"/>
      <c r="AC95" s="119"/>
      <c r="AD95" s="119"/>
      <c r="AE95" s="119"/>
      <c r="AF95" s="119"/>
      <c r="AG95" s="121">
        <f>'251140 - 100 - Objekty po...'!J30</f>
        <v>0</v>
      </c>
      <c r="AH95" s="120"/>
      <c r="AI95" s="120"/>
      <c r="AJ95" s="120"/>
      <c r="AK95" s="120"/>
      <c r="AL95" s="120"/>
      <c r="AM95" s="120"/>
      <c r="AN95" s="121">
        <f>SUM(AG95,AT95)</f>
        <v>0</v>
      </c>
      <c r="AO95" s="120"/>
      <c r="AP95" s="120"/>
      <c r="AQ95" s="122" t="s">
        <v>79</v>
      </c>
      <c r="AR95" s="123"/>
      <c r="AS95" s="124">
        <v>0</v>
      </c>
      <c r="AT95" s="125">
        <f>ROUND(SUM(AV95:AW95),2)</f>
        <v>0</v>
      </c>
      <c r="AU95" s="126">
        <f>'251140 - 100 - Objekty po...'!P129</f>
        <v>0</v>
      </c>
      <c r="AV95" s="125">
        <f>'251140 - 100 - Objekty po...'!J33</f>
        <v>0</v>
      </c>
      <c r="AW95" s="125">
        <f>'251140 - 100 - Objekty po...'!J34</f>
        <v>0</v>
      </c>
      <c r="AX95" s="125">
        <f>'251140 - 100 - Objekty po...'!J35</f>
        <v>0</v>
      </c>
      <c r="AY95" s="125">
        <f>'251140 - 100 - Objekty po...'!J36</f>
        <v>0</v>
      </c>
      <c r="AZ95" s="125">
        <f>'251140 - 100 - Objekty po...'!F33</f>
        <v>0</v>
      </c>
      <c r="BA95" s="125">
        <f>'251140 - 100 - Objekty po...'!F34</f>
        <v>0</v>
      </c>
      <c r="BB95" s="125">
        <f>'251140 - 100 - Objekty po...'!F35</f>
        <v>0</v>
      </c>
      <c r="BC95" s="125">
        <f>'251140 - 100 - Objekty po...'!F36</f>
        <v>0</v>
      </c>
      <c r="BD95" s="127">
        <f>'251140 - 100 - Objekty po...'!F37</f>
        <v>0</v>
      </c>
      <c r="BE95" s="7"/>
      <c r="BT95" s="128" t="s">
        <v>80</v>
      </c>
      <c r="BV95" s="128" t="s">
        <v>75</v>
      </c>
      <c r="BW95" s="128" t="s">
        <v>81</v>
      </c>
      <c r="BX95" s="128" t="s">
        <v>5</v>
      </c>
      <c r="CL95" s="128" t="s">
        <v>1</v>
      </c>
      <c r="CM95" s="128" t="s">
        <v>82</v>
      </c>
    </row>
    <row r="96" s="7" customFormat="1" ht="16.5" customHeight="1">
      <c r="A96" s="116" t="s">
        <v>77</v>
      </c>
      <c r="B96" s="117"/>
      <c r="C96" s="118"/>
      <c r="D96" s="119" t="s">
        <v>83</v>
      </c>
      <c r="E96" s="119"/>
      <c r="F96" s="119"/>
      <c r="G96" s="119"/>
      <c r="H96" s="119"/>
      <c r="I96" s="120"/>
      <c r="J96" s="119" t="s">
        <v>84</v>
      </c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  <c r="Y96" s="119"/>
      <c r="Z96" s="119"/>
      <c r="AA96" s="119"/>
      <c r="AB96" s="119"/>
      <c r="AC96" s="119"/>
      <c r="AD96" s="119"/>
      <c r="AE96" s="119"/>
      <c r="AF96" s="119"/>
      <c r="AG96" s="121">
        <f>'400 - Veřejné osvětlení'!J30</f>
        <v>0</v>
      </c>
      <c r="AH96" s="120"/>
      <c r="AI96" s="120"/>
      <c r="AJ96" s="120"/>
      <c r="AK96" s="120"/>
      <c r="AL96" s="120"/>
      <c r="AM96" s="120"/>
      <c r="AN96" s="121">
        <f>SUM(AG96,AT96)</f>
        <v>0</v>
      </c>
      <c r="AO96" s="120"/>
      <c r="AP96" s="120"/>
      <c r="AQ96" s="122" t="s">
        <v>79</v>
      </c>
      <c r="AR96" s="123"/>
      <c r="AS96" s="124">
        <v>0</v>
      </c>
      <c r="AT96" s="125">
        <f>ROUND(SUM(AV96:AW96),2)</f>
        <v>0</v>
      </c>
      <c r="AU96" s="126">
        <f>'400 - Veřejné osvětlení'!P118</f>
        <v>0</v>
      </c>
      <c r="AV96" s="125">
        <f>'400 - Veřejné osvětlení'!J33</f>
        <v>0</v>
      </c>
      <c r="AW96" s="125">
        <f>'400 - Veřejné osvětlení'!J34</f>
        <v>0</v>
      </c>
      <c r="AX96" s="125">
        <f>'400 - Veřejné osvětlení'!J35</f>
        <v>0</v>
      </c>
      <c r="AY96" s="125">
        <f>'400 - Veřejné osvětlení'!J36</f>
        <v>0</v>
      </c>
      <c r="AZ96" s="125">
        <f>'400 - Veřejné osvětlení'!F33</f>
        <v>0</v>
      </c>
      <c r="BA96" s="125">
        <f>'400 - Veřejné osvětlení'!F34</f>
        <v>0</v>
      </c>
      <c r="BB96" s="125">
        <f>'400 - Veřejné osvětlení'!F35</f>
        <v>0</v>
      </c>
      <c r="BC96" s="125">
        <f>'400 - Veřejné osvětlení'!F36</f>
        <v>0</v>
      </c>
      <c r="BD96" s="127">
        <f>'400 - Veřejné osvětlení'!F37</f>
        <v>0</v>
      </c>
      <c r="BE96" s="7"/>
      <c r="BT96" s="128" t="s">
        <v>80</v>
      </c>
      <c r="BV96" s="128" t="s">
        <v>75</v>
      </c>
      <c r="BW96" s="128" t="s">
        <v>85</v>
      </c>
      <c r="BX96" s="128" t="s">
        <v>5</v>
      </c>
      <c r="CL96" s="128" t="s">
        <v>1</v>
      </c>
      <c r="CM96" s="128" t="s">
        <v>82</v>
      </c>
    </row>
    <row r="97" s="7" customFormat="1" ht="16.5" customHeight="1">
      <c r="A97" s="116" t="s">
        <v>77</v>
      </c>
      <c r="B97" s="117"/>
      <c r="C97" s="118"/>
      <c r="D97" s="119" t="s">
        <v>86</v>
      </c>
      <c r="E97" s="119"/>
      <c r="F97" s="119"/>
      <c r="G97" s="119"/>
      <c r="H97" s="119"/>
      <c r="I97" s="120"/>
      <c r="J97" s="119" t="s">
        <v>87</v>
      </c>
      <c r="K97" s="119"/>
      <c r="L97" s="119"/>
      <c r="M97" s="119"/>
      <c r="N97" s="119"/>
      <c r="O97" s="119"/>
      <c r="P97" s="119"/>
      <c r="Q97" s="119"/>
      <c r="R97" s="119"/>
      <c r="S97" s="119"/>
      <c r="T97" s="119"/>
      <c r="U97" s="119"/>
      <c r="V97" s="119"/>
      <c r="W97" s="119"/>
      <c r="X97" s="119"/>
      <c r="Y97" s="119"/>
      <c r="Z97" s="119"/>
      <c r="AA97" s="119"/>
      <c r="AB97" s="119"/>
      <c r="AC97" s="119"/>
      <c r="AD97" s="119"/>
      <c r="AE97" s="119"/>
      <c r="AF97" s="119"/>
      <c r="AG97" s="121">
        <f>'OST - Ostatní a vedlejší ...'!J30</f>
        <v>0</v>
      </c>
      <c r="AH97" s="120"/>
      <c r="AI97" s="120"/>
      <c r="AJ97" s="120"/>
      <c r="AK97" s="120"/>
      <c r="AL97" s="120"/>
      <c r="AM97" s="120"/>
      <c r="AN97" s="121">
        <f>SUM(AG97,AT97)</f>
        <v>0</v>
      </c>
      <c r="AO97" s="120"/>
      <c r="AP97" s="120"/>
      <c r="AQ97" s="122" t="s">
        <v>79</v>
      </c>
      <c r="AR97" s="123"/>
      <c r="AS97" s="129">
        <v>0</v>
      </c>
      <c r="AT97" s="130">
        <f>ROUND(SUM(AV97:AW97),2)</f>
        <v>0</v>
      </c>
      <c r="AU97" s="131">
        <f>'OST - Ostatní a vedlejší ...'!P119</f>
        <v>0</v>
      </c>
      <c r="AV97" s="130">
        <f>'OST - Ostatní a vedlejší ...'!J33</f>
        <v>0</v>
      </c>
      <c r="AW97" s="130">
        <f>'OST - Ostatní a vedlejší ...'!J34</f>
        <v>0</v>
      </c>
      <c r="AX97" s="130">
        <f>'OST - Ostatní a vedlejší ...'!J35</f>
        <v>0</v>
      </c>
      <c r="AY97" s="130">
        <f>'OST - Ostatní a vedlejší ...'!J36</f>
        <v>0</v>
      </c>
      <c r="AZ97" s="130">
        <f>'OST - Ostatní a vedlejší ...'!F33</f>
        <v>0</v>
      </c>
      <c r="BA97" s="130">
        <f>'OST - Ostatní a vedlejší ...'!F34</f>
        <v>0</v>
      </c>
      <c r="BB97" s="130">
        <f>'OST - Ostatní a vedlejší ...'!F35</f>
        <v>0</v>
      </c>
      <c r="BC97" s="130">
        <f>'OST - Ostatní a vedlejší ...'!F36</f>
        <v>0</v>
      </c>
      <c r="BD97" s="132">
        <f>'OST - Ostatní a vedlejší ...'!F37</f>
        <v>0</v>
      </c>
      <c r="BE97" s="7"/>
      <c r="BT97" s="128" t="s">
        <v>80</v>
      </c>
      <c r="BV97" s="128" t="s">
        <v>75</v>
      </c>
      <c r="BW97" s="128" t="s">
        <v>88</v>
      </c>
      <c r="BX97" s="128" t="s">
        <v>5</v>
      </c>
      <c r="CL97" s="128" t="s">
        <v>1</v>
      </c>
      <c r="CM97" s="128" t="s">
        <v>82</v>
      </c>
    </row>
    <row r="98" s="2" customFormat="1" ht="30" customHeight="1">
      <c r="A98" s="35"/>
      <c r="B98" s="36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7"/>
      <c r="AO98" s="37"/>
      <c r="AP98" s="37"/>
      <c r="AQ98" s="37"/>
      <c r="AR98" s="41"/>
      <c r="AS98" s="35"/>
      <c r="AT98" s="35"/>
      <c r="AU98" s="35"/>
      <c r="AV98" s="35"/>
      <c r="AW98" s="35"/>
      <c r="AX98" s="35"/>
      <c r="AY98" s="35"/>
      <c r="AZ98" s="35"/>
      <c r="BA98" s="35"/>
      <c r="BB98" s="35"/>
      <c r="BC98" s="35"/>
      <c r="BD98" s="35"/>
      <c r="BE98" s="35"/>
    </row>
    <row r="99" s="2" customFormat="1" ht="6.96" customHeight="1">
      <c r="A99" s="35"/>
      <c r="B99" s="63"/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  <c r="AA99" s="64"/>
      <c r="AB99" s="64"/>
      <c r="AC99" s="64"/>
      <c r="AD99" s="64"/>
      <c r="AE99" s="64"/>
      <c r="AF99" s="64"/>
      <c r="AG99" s="64"/>
      <c r="AH99" s="64"/>
      <c r="AI99" s="64"/>
      <c r="AJ99" s="64"/>
      <c r="AK99" s="64"/>
      <c r="AL99" s="64"/>
      <c r="AM99" s="64"/>
      <c r="AN99" s="64"/>
      <c r="AO99" s="64"/>
      <c r="AP99" s="64"/>
      <c r="AQ99" s="64"/>
      <c r="AR99" s="41"/>
      <c r="AS99" s="35"/>
      <c r="AT99" s="35"/>
      <c r="AU99" s="35"/>
      <c r="AV99" s="35"/>
      <c r="AW99" s="35"/>
      <c r="AX99" s="35"/>
      <c r="AY99" s="35"/>
      <c r="AZ99" s="35"/>
      <c r="BA99" s="35"/>
      <c r="BB99" s="35"/>
      <c r="BC99" s="35"/>
      <c r="BD99" s="35"/>
      <c r="BE99" s="35"/>
    </row>
  </sheetData>
  <sheetProtection sheet="1" formatColumns="0" formatRows="0" objects="1" scenarios="1" spinCount="100000" saltValue="JJ5XaH7kMOfO7bRnIc+8UOy6FhgPomDE8fc2VGT/hjHly+kJZFDLfyhfSvCGlNK88B5exHWmz7QzvYpl97sZJQ==" hashValue="NoENGepzqOtb2Xr8Lno/e174SZeBKglot8owt6NQRJgbgmIf2PQu30c/YWDwVLUIaNRs2sXcmfAe5RJBYCMNXg==" algorithmName="SHA-512" password="CC35"/>
  <mergeCells count="50"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J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N96:AP96"/>
    <mergeCell ref="AG96:AM96"/>
    <mergeCell ref="D96:H96"/>
    <mergeCell ref="J96:AF96"/>
    <mergeCell ref="AN97:AP97"/>
    <mergeCell ref="AG97:AM97"/>
    <mergeCell ref="D97:H97"/>
    <mergeCell ref="J97:AF97"/>
    <mergeCell ref="AG94:AM94"/>
    <mergeCell ref="AN94:AP94"/>
    <mergeCell ref="AR2:BE2"/>
  </mergeCells>
  <hyperlinks>
    <hyperlink ref="A95" location="'251140 - 100 - Objekty po...'!C2" display="/"/>
    <hyperlink ref="A96" location="'400 - Veřejné osvětlení'!C2" display="/"/>
    <hyperlink ref="A97" location="'OST - Ostatní a vedlejší 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81</v>
      </c>
    </row>
    <row r="3" hidden="1" s="1" customFormat="1" ht="6.96" customHeight="1">
      <c r="B3" s="133"/>
      <c r="C3" s="134"/>
      <c r="D3" s="134"/>
      <c r="E3" s="134"/>
      <c r="F3" s="134"/>
      <c r="G3" s="134"/>
      <c r="H3" s="134"/>
      <c r="I3" s="134"/>
      <c r="J3" s="134"/>
      <c r="K3" s="134"/>
      <c r="L3" s="17"/>
      <c r="AT3" s="14" t="s">
        <v>82</v>
      </c>
    </row>
    <row r="4" hidden="1" s="1" customFormat="1" ht="24.96" customHeight="1">
      <c r="B4" s="17"/>
      <c r="D4" s="135" t="s">
        <v>89</v>
      </c>
      <c r="L4" s="17"/>
      <c r="M4" s="136" t="s">
        <v>10</v>
      </c>
      <c r="AT4" s="14" t="s">
        <v>4</v>
      </c>
    </row>
    <row r="5" hidden="1" s="1" customFormat="1" ht="6.96" customHeight="1">
      <c r="B5" s="17"/>
      <c r="L5" s="17"/>
    </row>
    <row r="6" hidden="1" s="1" customFormat="1" ht="12" customHeight="1">
      <c r="B6" s="17"/>
      <c r="D6" s="137" t="s">
        <v>16</v>
      </c>
      <c r="L6" s="17"/>
    </row>
    <row r="7" hidden="1" s="1" customFormat="1" ht="26.25" customHeight="1">
      <c r="B7" s="17"/>
      <c r="E7" s="138" t="str">
        <f>'Rekapitulace stavby'!K6</f>
        <v>Stavební úpravy ul. Na Hrázi, Beroun Etapa 3 (V Dolině - Pod Haldou)</v>
      </c>
      <c r="F7" s="137"/>
      <c r="G7" s="137"/>
      <c r="H7" s="137"/>
      <c r="L7" s="17"/>
    </row>
    <row r="8" hidden="1" s="2" customFormat="1" ht="12" customHeight="1">
      <c r="A8" s="35"/>
      <c r="B8" s="41"/>
      <c r="C8" s="35"/>
      <c r="D8" s="137" t="s">
        <v>90</v>
      </c>
      <c r="E8" s="35"/>
      <c r="F8" s="35"/>
      <c r="G8" s="35"/>
      <c r="H8" s="35"/>
      <c r="I8" s="35"/>
      <c r="J8" s="35"/>
      <c r="K8" s="35"/>
      <c r="L8" s="60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hidden="1" s="2" customFormat="1" ht="16.5" customHeight="1">
      <c r="A9" s="35"/>
      <c r="B9" s="41"/>
      <c r="C9" s="35"/>
      <c r="D9" s="35"/>
      <c r="E9" s="139" t="s">
        <v>91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hidden="1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hidden="1" s="2" customFormat="1" ht="12" customHeight="1">
      <c r="A11" s="35"/>
      <c r="B11" s="41"/>
      <c r="C11" s="35"/>
      <c r="D11" s="137" t="s">
        <v>18</v>
      </c>
      <c r="E11" s="35"/>
      <c r="F11" s="140" t="s">
        <v>1</v>
      </c>
      <c r="G11" s="35"/>
      <c r="H11" s="35"/>
      <c r="I11" s="137" t="s">
        <v>19</v>
      </c>
      <c r="J11" s="140" t="s">
        <v>1</v>
      </c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hidden="1" s="2" customFormat="1" ht="12" customHeight="1">
      <c r="A12" s="35"/>
      <c r="B12" s="41"/>
      <c r="C12" s="35"/>
      <c r="D12" s="137" t="s">
        <v>20</v>
      </c>
      <c r="E12" s="35"/>
      <c r="F12" s="140" t="s">
        <v>21</v>
      </c>
      <c r="G12" s="35"/>
      <c r="H12" s="35"/>
      <c r="I12" s="137" t="s">
        <v>22</v>
      </c>
      <c r="J12" s="141" t="str">
        <f>'Rekapitulace stavby'!AN8</f>
        <v>28. 1. 2026</v>
      </c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hidden="1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hidden="1" s="2" customFormat="1" ht="12" customHeight="1">
      <c r="A14" s="35"/>
      <c r="B14" s="41"/>
      <c r="C14" s="35"/>
      <c r="D14" s="137" t="s">
        <v>24</v>
      </c>
      <c r="E14" s="35"/>
      <c r="F14" s="35"/>
      <c r="G14" s="35"/>
      <c r="H14" s="35"/>
      <c r="I14" s="137" t="s">
        <v>25</v>
      </c>
      <c r="J14" s="140" t="str">
        <f>IF('Rekapitulace stavby'!AN10="","",'Rekapitulace stavby'!AN10)</f>
        <v/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hidden="1" s="2" customFormat="1" ht="18" customHeight="1">
      <c r="A15" s="35"/>
      <c r="B15" s="41"/>
      <c r="C15" s="35"/>
      <c r="D15" s="35"/>
      <c r="E15" s="140" t="str">
        <f>IF('Rekapitulace stavby'!E11="","",'Rekapitulace stavby'!E11)</f>
        <v xml:space="preserve"> </v>
      </c>
      <c r="F15" s="35"/>
      <c r="G15" s="35"/>
      <c r="H15" s="35"/>
      <c r="I15" s="137" t="s">
        <v>26</v>
      </c>
      <c r="J15" s="140" t="str">
        <f>IF('Rekapitulace stavby'!AN11="","",'Rekapitulace stavby'!AN11)</f>
        <v/>
      </c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hidden="1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hidden="1" s="2" customFormat="1" ht="12" customHeight="1">
      <c r="A17" s="35"/>
      <c r="B17" s="41"/>
      <c r="C17" s="35"/>
      <c r="D17" s="137" t="s">
        <v>27</v>
      </c>
      <c r="E17" s="35"/>
      <c r="F17" s="35"/>
      <c r="G17" s="35"/>
      <c r="H17" s="35"/>
      <c r="I17" s="137" t="s">
        <v>25</v>
      </c>
      <c r="J17" s="30" t="str">
        <f>'Rekapitulace stavby'!AN13</f>
        <v>Vyplň údaj</v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hidden="1" s="2" customFormat="1" ht="18" customHeight="1">
      <c r="A18" s="35"/>
      <c r="B18" s="41"/>
      <c r="C18" s="35"/>
      <c r="D18" s="35"/>
      <c r="E18" s="30" t="str">
        <f>'Rekapitulace stavby'!E14</f>
        <v>Vyplň údaj</v>
      </c>
      <c r="F18" s="140"/>
      <c r="G18" s="140"/>
      <c r="H18" s="140"/>
      <c r="I18" s="137" t="s">
        <v>26</v>
      </c>
      <c r="J18" s="30" t="str">
        <f>'Rekapitulace stavby'!AN14</f>
        <v>Vyplň údaj</v>
      </c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hidden="1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hidden="1" s="2" customFormat="1" ht="12" customHeight="1">
      <c r="A20" s="35"/>
      <c r="B20" s="41"/>
      <c r="C20" s="35"/>
      <c r="D20" s="137" t="s">
        <v>29</v>
      </c>
      <c r="E20" s="35"/>
      <c r="F20" s="35"/>
      <c r="G20" s="35"/>
      <c r="H20" s="35"/>
      <c r="I20" s="137" t="s">
        <v>25</v>
      </c>
      <c r="J20" s="140" t="str">
        <f>IF('Rekapitulace stavby'!AN16="","",'Rekapitulace stavby'!AN16)</f>
        <v/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hidden="1" s="2" customFormat="1" ht="18" customHeight="1">
      <c r="A21" s="35"/>
      <c r="B21" s="41"/>
      <c r="C21" s="35"/>
      <c r="D21" s="35"/>
      <c r="E21" s="140" t="str">
        <f>IF('Rekapitulace stavby'!E17="","",'Rekapitulace stavby'!E17)</f>
        <v xml:space="preserve"> </v>
      </c>
      <c r="F21" s="35"/>
      <c r="G21" s="35"/>
      <c r="H21" s="35"/>
      <c r="I21" s="137" t="s">
        <v>26</v>
      </c>
      <c r="J21" s="140" t="str">
        <f>IF('Rekapitulace stavby'!AN17="","",'Rekapitulace stavby'!AN17)</f>
        <v/>
      </c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hidden="1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hidden="1" s="2" customFormat="1" ht="12" customHeight="1">
      <c r="A23" s="35"/>
      <c r="B23" s="41"/>
      <c r="C23" s="35"/>
      <c r="D23" s="137" t="s">
        <v>31</v>
      </c>
      <c r="E23" s="35"/>
      <c r="F23" s="35"/>
      <c r="G23" s="35"/>
      <c r="H23" s="35"/>
      <c r="I23" s="137" t="s">
        <v>25</v>
      </c>
      <c r="J23" s="140" t="str">
        <f>IF('Rekapitulace stavby'!AN19="","",'Rekapitulace stavby'!AN19)</f>
        <v/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hidden="1" s="2" customFormat="1" ht="18" customHeight="1">
      <c r="A24" s="35"/>
      <c r="B24" s="41"/>
      <c r="C24" s="35"/>
      <c r="D24" s="35"/>
      <c r="E24" s="140" t="str">
        <f>IF('Rekapitulace stavby'!E20="","",'Rekapitulace stavby'!E20)</f>
        <v xml:space="preserve"> </v>
      </c>
      <c r="F24" s="35"/>
      <c r="G24" s="35"/>
      <c r="H24" s="35"/>
      <c r="I24" s="137" t="s">
        <v>26</v>
      </c>
      <c r="J24" s="140" t="str">
        <f>IF('Rekapitulace stavby'!AN20="","",'Rekapitulace stavby'!AN20)</f>
        <v/>
      </c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hidden="1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hidden="1" s="2" customFormat="1" ht="12" customHeight="1">
      <c r="A26" s="35"/>
      <c r="B26" s="41"/>
      <c r="C26" s="35"/>
      <c r="D26" s="137" t="s">
        <v>32</v>
      </c>
      <c r="E26" s="35"/>
      <c r="F26" s="35"/>
      <c r="G26" s="35"/>
      <c r="H26" s="35"/>
      <c r="I26" s="35"/>
      <c r="J26" s="35"/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hidden="1" s="8" customFormat="1" ht="16.5" customHeight="1">
      <c r="A27" s="142"/>
      <c r="B27" s="143"/>
      <c r="C27" s="142"/>
      <c r="D27" s="142"/>
      <c r="E27" s="144" t="s">
        <v>1</v>
      </c>
      <c r="F27" s="144"/>
      <c r="G27" s="144"/>
      <c r="H27" s="144"/>
      <c r="I27" s="142"/>
      <c r="J27" s="142"/>
      <c r="K27" s="142"/>
      <c r="L27" s="145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</row>
    <row r="28" hidden="1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hidden="1" s="2" customFormat="1" ht="6.96" customHeight="1">
      <c r="A29" s="35"/>
      <c r="B29" s="41"/>
      <c r="C29" s="35"/>
      <c r="D29" s="146"/>
      <c r="E29" s="146"/>
      <c r="F29" s="146"/>
      <c r="G29" s="146"/>
      <c r="H29" s="146"/>
      <c r="I29" s="146"/>
      <c r="J29" s="146"/>
      <c r="K29" s="146"/>
      <c r="L29" s="60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hidden="1" s="2" customFormat="1" ht="25.44" customHeight="1">
      <c r="A30" s="35"/>
      <c r="B30" s="41"/>
      <c r="C30" s="35"/>
      <c r="D30" s="147" t="s">
        <v>33</v>
      </c>
      <c r="E30" s="35"/>
      <c r="F30" s="35"/>
      <c r="G30" s="35"/>
      <c r="H30" s="35"/>
      <c r="I30" s="35"/>
      <c r="J30" s="148">
        <f>ROUND(J129, 2)</f>
        <v>0</v>
      </c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hidden="1" s="2" customFormat="1" ht="6.96" customHeight="1">
      <c r="A31" s="35"/>
      <c r="B31" s="41"/>
      <c r="C31" s="35"/>
      <c r="D31" s="146"/>
      <c r="E31" s="146"/>
      <c r="F31" s="146"/>
      <c r="G31" s="146"/>
      <c r="H31" s="146"/>
      <c r="I31" s="146"/>
      <c r="J31" s="146"/>
      <c r="K31" s="146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hidden="1" s="2" customFormat="1" ht="14.4" customHeight="1">
      <c r="A32" s="35"/>
      <c r="B32" s="41"/>
      <c r="C32" s="35"/>
      <c r="D32" s="35"/>
      <c r="E32" s="35"/>
      <c r="F32" s="149" t="s">
        <v>35</v>
      </c>
      <c r="G32" s="35"/>
      <c r="H32" s="35"/>
      <c r="I32" s="149" t="s">
        <v>34</v>
      </c>
      <c r="J32" s="149" t="s">
        <v>36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hidden="1" s="2" customFormat="1" ht="14.4" customHeight="1">
      <c r="A33" s="35"/>
      <c r="B33" s="41"/>
      <c r="C33" s="35"/>
      <c r="D33" s="150" t="s">
        <v>37</v>
      </c>
      <c r="E33" s="137" t="s">
        <v>38</v>
      </c>
      <c r="F33" s="151">
        <f>ROUND((SUM(BE129:BE261)),  2)</f>
        <v>0</v>
      </c>
      <c r="G33" s="35"/>
      <c r="H33" s="35"/>
      <c r="I33" s="152">
        <v>0.20999999999999999</v>
      </c>
      <c r="J33" s="151">
        <f>ROUND(((SUM(BE129:BE261))*I33),  2)</f>
        <v>0</v>
      </c>
      <c r="K33" s="3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hidden="1" s="2" customFormat="1" ht="14.4" customHeight="1">
      <c r="A34" s="35"/>
      <c r="B34" s="41"/>
      <c r="C34" s="35"/>
      <c r="D34" s="35"/>
      <c r="E34" s="137" t="s">
        <v>39</v>
      </c>
      <c r="F34" s="151">
        <f>ROUND((SUM(BF129:BF261)),  2)</f>
        <v>0</v>
      </c>
      <c r="G34" s="35"/>
      <c r="H34" s="35"/>
      <c r="I34" s="152">
        <v>0.12</v>
      </c>
      <c r="J34" s="151">
        <f>ROUND(((SUM(BF129:BF261))*I34),  2)</f>
        <v>0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37" t="s">
        <v>40</v>
      </c>
      <c r="F35" s="151">
        <f>ROUND((SUM(BG129:BG261)),  2)</f>
        <v>0</v>
      </c>
      <c r="G35" s="35"/>
      <c r="H35" s="35"/>
      <c r="I35" s="152">
        <v>0.20999999999999999</v>
      </c>
      <c r="J35" s="151">
        <f>0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37" t="s">
        <v>41</v>
      </c>
      <c r="F36" s="151">
        <f>ROUND((SUM(BH129:BH261)),  2)</f>
        <v>0</v>
      </c>
      <c r="G36" s="35"/>
      <c r="H36" s="35"/>
      <c r="I36" s="152">
        <v>0.12</v>
      </c>
      <c r="J36" s="151">
        <f>0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37" t="s">
        <v>42</v>
      </c>
      <c r="F37" s="151">
        <f>ROUND((SUM(BI129:BI261)),  2)</f>
        <v>0</v>
      </c>
      <c r="G37" s="35"/>
      <c r="H37" s="35"/>
      <c r="I37" s="152">
        <v>0</v>
      </c>
      <c r="J37" s="151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hidden="1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25.44" customHeight="1">
      <c r="A39" s="35"/>
      <c r="B39" s="41"/>
      <c r="C39" s="153"/>
      <c r="D39" s="154" t="s">
        <v>43</v>
      </c>
      <c r="E39" s="155"/>
      <c r="F39" s="155"/>
      <c r="G39" s="156" t="s">
        <v>44</v>
      </c>
      <c r="H39" s="157" t="s">
        <v>45</v>
      </c>
      <c r="I39" s="155"/>
      <c r="J39" s="158">
        <f>SUM(J30:J37)</f>
        <v>0</v>
      </c>
      <c r="K39" s="159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hidden="1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hidden="1" s="1" customFormat="1" ht="14.4" customHeight="1">
      <c r="B41" s="17"/>
      <c r="L41" s="17"/>
    </row>
    <row r="42" hidden="1" s="1" customFormat="1" ht="14.4" customHeight="1">
      <c r="B42" s="17"/>
      <c r="L42" s="17"/>
    </row>
    <row r="43" hidden="1" s="1" customFormat="1" ht="14.4" customHeight="1">
      <c r="B43" s="17"/>
      <c r="L43" s="17"/>
    </row>
    <row r="44" hidden="1" s="1" customFormat="1" ht="14.4" customHeight="1">
      <c r="B44" s="17"/>
      <c r="L44" s="17"/>
    </row>
    <row r="45" hidden="1" s="1" customFormat="1" ht="14.4" customHeight="1">
      <c r="B45" s="17"/>
      <c r="L45" s="17"/>
    </row>
    <row r="46" hidden="1" s="1" customFormat="1" ht="14.4" customHeight="1">
      <c r="B46" s="17"/>
      <c r="L46" s="17"/>
    </row>
    <row r="47" hidden="1" s="1" customFormat="1" ht="14.4" customHeight="1">
      <c r="B47" s="17"/>
      <c r="L47" s="17"/>
    </row>
    <row r="48" hidden="1" s="1" customFormat="1" ht="14.4" customHeight="1">
      <c r="B48" s="17"/>
      <c r="L48" s="17"/>
    </row>
    <row r="49" hidden="1" s="1" customFormat="1" ht="14.4" customHeight="1">
      <c r="B49" s="17"/>
      <c r="L49" s="17"/>
    </row>
    <row r="50" hidden="1" s="2" customFormat="1" ht="14.4" customHeight="1">
      <c r="B50" s="60"/>
      <c r="D50" s="160" t="s">
        <v>46</v>
      </c>
      <c r="E50" s="161"/>
      <c r="F50" s="161"/>
      <c r="G50" s="160" t="s">
        <v>47</v>
      </c>
      <c r="H50" s="161"/>
      <c r="I50" s="161"/>
      <c r="J50" s="161"/>
      <c r="K50" s="161"/>
      <c r="L50" s="60"/>
    </row>
    <row r="51" hidden="1">
      <c r="B51" s="17"/>
      <c r="L51" s="17"/>
    </row>
    <row r="52" hidden="1">
      <c r="B52" s="17"/>
      <c r="L52" s="17"/>
    </row>
    <row r="53" hidden="1">
      <c r="B53" s="17"/>
      <c r="L53" s="17"/>
    </row>
    <row r="54" hidden="1">
      <c r="B54" s="17"/>
      <c r="L54" s="17"/>
    </row>
    <row r="55" hidden="1">
      <c r="B55" s="17"/>
      <c r="L55" s="17"/>
    </row>
    <row r="56" hidden="1">
      <c r="B56" s="17"/>
      <c r="L56" s="17"/>
    </row>
    <row r="57" hidden="1">
      <c r="B57" s="17"/>
      <c r="L57" s="17"/>
    </row>
    <row r="58" hidden="1">
      <c r="B58" s="17"/>
      <c r="L58" s="17"/>
    </row>
    <row r="59" hidden="1">
      <c r="B59" s="17"/>
      <c r="L59" s="17"/>
    </row>
    <row r="60" hidden="1">
      <c r="B60" s="17"/>
      <c r="L60" s="17"/>
    </row>
    <row r="61" hidden="1" s="2" customFormat="1">
      <c r="A61" s="35"/>
      <c r="B61" s="41"/>
      <c r="C61" s="35"/>
      <c r="D61" s="162" t="s">
        <v>48</v>
      </c>
      <c r="E61" s="163"/>
      <c r="F61" s="164" t="s">
        <v>49</v>
      </c>
      <c r="G61" s="162" t="s">
        <v>48</v>
      </c>
      <c r="H61" s="163"/>
      <c r="I61" s="163"/>
      <c r="J61" s="165" t="s">
        <v>49</v>
      </c>
      <c r="K61" s="163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hidden="1">
      <c r="B62" s="17"/>
      <c r="L62" s="17"/>
    </row>
    <row r="63" hidden="1">
      <c r="B63" s="17"/>
      <c r="L63" s="17"/>
    </row>
    <row r="64" hidden="1">
      <c r="B64" s="17"/>
      <c r="L64" s="17"/>
    </row>
    <row r="65" hidden="1" s="2" customFormat="1">
      <c r="A65" s="35"/>
      <c r="B65" s="41"/>
      <c r="C65" s="35"/>
      <c r="D65" s="160" t="s">
        <v>50</v>
      </c>
      <c r="E65" s="166"/>
      <c r="F65" s="166"/>
      <c r="G65" s="160" t="s">
        <v>51</v>
      </c>
      <c r="H65" s="166"/>
      <c r="I65" s="166"/>
      <c r="J65" s="166"/>
      <c r="K65" s="166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hidden="1">
      <c r="B66" s="17"/>
      <c r="L66" s="17"/>
    </row>
    <row r="67" hidden="1">
      <c r="B67" s="17"/>
      <c r="L67" s="17"/>
    </row>
    <row r="68" hidden="1">
      <c r="B68" s="17"/>
      <c r="L68" s="17"/>
    </row>
    <row r="69" hidden="1">
      <c r="B69" s="17"/>
      <c r="L69" s="17"/>
    </row>
    <row r="70" hidden="1">
      <c r="B70" s="17"/>
      <c r="L70" s="17"/>
    </row>
    <row r="71" hidden="1">
      <c r="B71" s="17"/>
      <c r="L71" s="17"/>
    </row>
    <row r="72" hidden="1">
      <c r="B72" s="17"/>
      <c r="L72" s="17"/>
    </row>
    <row r="73" hidden="1">
      <c r="B73" s="17"/>
      <c r="L73" s="17"/>
    </row>
    <row r="74" hidden="1">
      <c r="B74" s="17"/>
      <c r="L74" s="17"/>
    </row>
    <row r="75" hidden="1">
      <c r="B75" s="17"/>
      <c r="L75" s="17"/>
    </row>
    <row r="76" hidden="1" s="2" customFormat="1">
      <c r="A76" s="35"/>
      <c r="B76" s="41"/>
      <c r="C76" s="35"/>
      <c r="D76" s="162" t="s">
        <v>48</v>
      </c>
      <c r="E76" s="163"/>
      <c r="F76" s="164" t="s">
        <v>49</v>
      </c>
      <c r="G76" s="162" t="s">
        <v>48</v>
      </c>
      <c r="H76" s="163"/>
      <c r="I76" s="163"/>
      <c r="J76" s="165" t="s">
        <v>49</v>
      </c>
      <c r="K76" s="163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hidden="1" s="2" customFormat="1" ht="14.4" customHeight="1">
      <c r="A77" s="35"/>
      <c r="B77" s="167"/>
      <c r="C77" s="168"/>
      <c r="D77" s="168"/>
      <c r="E77" s="168"/>
      <c r="F77" s="168"/>
      <c r="G77" s="168"/>
      <c r="H77" s="168"/>
      <c r="I77" s="168"/>
      <c r="J77" s="168"/>
      <c r="K77" s="168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78" hidden="1"/>
    <row r="79" hidden="1"/>
    <row r="80" hidden="1"/>
    <row r="81" s="2" customFormat="1" ht="6.96" customHeight="1">
      <c r="A81" s="35"/>
      <c r="B81" s="169"/>
      <c r="C81" s="170"/>
      <c r="D81" s="170"/>
      <c r="E81" s="170"/>
      <c r="F81" s="170"/>
      <c r="G81" s="170"/>
      <c r="H81" s="170"/>
      <c r="I81" s="170"/>
      <c r="J81" s="170"/>
      <c r="K81" s="170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92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26.25" customHeight="1">
      <c r="A85" s="35"/>
      <c r="B85" s="36"/>
      <c r="C85" s="37"/>
      <c r="D85" s="37"/>
      <c r="E85" s="171" t="str">
        <f>E7</f>
        <v>Stavební úpravy ul. Na Hrázi, Beroun Etapa 3 (V Dolině - Pod Haldou)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90</v>
      </c>
      <c r="D86" s="37"/>
      <c r="E86" s="37"/>
      <c r="F86" s="37"/>
      <c r="G86" s="37"/>
      <c r="H86" s="37"/>
      <c r="I86" s="37"/>
      <c r="J86" s="37"/>
      <c r="K86" s="37"/>
      <c r="L86" s="60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6.5" customHeight="1">
      <c r="A87" s="35"/>
      <c r="B87" s="36"/>
      <c r="C87" s="37"/>
      <c r="D87" s="37"/>
      <c r="E87" s="73" t="str">
        <f>E9</f>
        <v>251140 - 100 - Objekty pozemních komunikací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20</v>
      </c>
      <c r="D89" s="37"/>
      <c r="E89" s="37"/>
      <c r="F89" s="24" t="str">
        <f>F12</f>
        <v xml:space="preserve"> </v>
      </c>
      <c r="G89" s="37"/>
      <c r="H89" s="37"/>
      <c r="I89" s="29" t="s">
        <v>22</v>
      </c>
      <c r="J89" s="76" t="str">
        <f>IF(J12="","",J12)</f>
        <v>28. 1. 2026</v>
      </c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5.15" customHeight="1">
      <c r="A91" s="35"/>
      <c r="B91" s="36"/>
      <c r="C91" s="29" t="s">
        <v>24</v>
      </c>
      <c r="D91" s="37"/>
      <c r="E91" s="37"/>
      <c r="F91" s="24" t="str">
        <f>E15</f>
        <v xml:space="preserve"> </v>
      </c>
      <c r="G91" s="37"/>
      <c r="H91" s="37"/>
      <c r="I91" s="29" t="s">
        <v>29</v>
      </c>
      <c r="J91" s="33" t="str">
        <f>E21</f>
        <v xml:space="preserve"> 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5.15" customHeight="1">
      <c r="A92" s="35"/>
      <c r="B92" s="36"/>
      <c r="C92" s="29" t="s">
        <v>27</v>
      </c>
      <c r="D92" s="37"/>
      <c r="E92" s="37"/>
      <c r="F92" s="24" t="str">
        <f>IF(E18="","",E18)</f>
        <v>Vyplň údaj</v>
      </c>
      <c r="G92" s="37"/>
      <c r="H92" s="37"/>
      <c r="I92" s="29" t="s">
        <v>31</v>
      </c>
      <c r="J92" s="33" t="str">
        <f>E24</f>
        <v xml:space="preserve"> </v>
      </c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72" t="s">
        <v>93</v>
      </c>
      <c r="D94" s="173"/>
      <c r="E94" s="173"/>
      <c r="F94" s="173"/>
      <c r="G94" s="173"/>
      <c r="H94" s="173"/>
      <c r="I94" s="173"/>
      <c r="J94" s="174" t="s">
        <v>94</v>
      </c>
      <c r="K94" s="173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75" t="s">
        <v>95</v>
      </c>
      <c r="D96" s="37"/>
      <c r="E96" s="37"/>
      <c r="F96" s="37"/>
      <c r="G96" s="37"/>
      <c r="H96" s="37"/>
      <c r="I96" s="37"/>
      <c r="J96" s="107">
        <f>J129</f>
        <v>0</v>
      </c>
      <c r="K96" s="37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96</v>
      </c>
    </row>
    <row r="97" s="9" customFormat="1" ht="24.96" customHeight="1">
      <c r="A97" s="9"/>
      <c r="B97" s="176"/>
      <c r="C97" s="177"/>
      <c r="D97" s="178" t="s">
        <v>97</v>
      </c>
      <c r="E97" s="179"/>
      <c r="F97" s="179"/>
      <c r="G97" s="179"/>
      <c r="H97" s="179"/>
      <c r="I97" s="179"/>
      <c r="J97" s="180">
        <f>J130</f>
        <v>0</v>
      </c>
      <c r="K97" s="177"/>
      <c r="L97" s="181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2"/>
      <c r="C98" s="183"/>
      <c r="D98" s="184" t="s">
        <v>98</v>
      </c>
      <c r="E98" s="185"/>
      <c r="F98" s="185"/>
      <c r="G98" s="185"/>
      <c r="H98" s="185"/>
      <c r="I98" s="185"/>
      <c r="J98" s="186">
        <f>J131</f>
        <v>0</v>
      </c>
      <c r="K98" s="183"/>
      <c r="L98" s="187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2"/>
      <c r="C99" s="183"/>
      <c r="D99" s="184" t="s">
        <v>99</v>
      </c>
      <c r="E99" s="185"/>
      <c r="F99" s="185"/>
      <c r="G99" s="185"/>
      <c r="H99" s="185"/>
      <c r="I99" s="185"/>
      <c r="J99" s="186">
        <f>J168</f>
        <v>0</v>
      </c>
      <c r="K99" s="183"/>
      <c r="L99" s="187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2"/>
      <c r="C100" s="183"/>
      <c r="D100" s="184" t="s">
        <v>100</v>
      </c>
      <c r="E100" s="185"/>
      <c r="F100" s="185"/>
      <c r="G100" s="185"/>
      <c r="H100" s="185"/>
      <c r="I100" s="185"/>
      <c r="J100" s="186">
        <f>J173</f>
        <v>0</v>
      </c>
      <c r="K100" s="183"/>
      <c r="L100" s="187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2"/>
      <c r="C101" s="183"/>
      <c r="D101" s="184" t="s">
        <v>101</v>
      </c>
      <c r="E101" s="185"/>
      <c r="F101" s="185"/>
      <c r="G101" s="185"/>
      <c r="H101" s="185"/>
      <c r="I101" s="185"/>
      <c r="J101" s="186">
        <f>J175</f>
        <v>0</v>
      </c>
      <c r="K101" s="183"/>
      <c r="L101" s="187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2"/>
      <c r="C102" s="183"/>
      <c r="D102" s="184" t="s">
        <v>102</v>
      </c>
      <c r="E102" s="185"/>
      <c r="F102" s="185"/>
      <c r="G102" s="185"/>
      <c r="H102" s="185"/>
      <c r="I102" s="185"/>
      <c r="J102" s="186">
        <f>J202</f>
        <v>0</v>
      </c>
      <c r="K102" s="183"/>
      <c r="L102" s="187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82"/>
      <c r="C103" s="183"/>
      <c r="D103" s="184" t="s">
        <v>103</v>
      </c>
      <c r="E103" s="185"/>
      <c r="F103" s="185"/>
      <c r="G103" s="185"/>
      <c r="H103" s="185"/>
      <c r="I103" s="185"/>
      <c r="J103" s="186">
        <f>J217</f>
        <v>0</v>
      </c>
      <c r="K103" s="183"/>
      <c r="L103" s="187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82"/>
      <c r="C104" s="183"/>
      <c r="D104" s="184" t="s">
        <v>104</v>
      </c>
      <c r="E104" s="185"/>
      <c r="F104" s="185"/>
      <c r="G104" s="185"/>
      <c r="H104" s="185"/>
      <c r="I104" s="185"/>
      <c r="J104" s="186">
        <f>J244</f>
        <v>0</v>
      </c>
      <c r="K104" s="183"/>
      <c r="L104" s="187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82"/>
      <c r="C105" s="183"/>
      <c r="D105" s="184" t="s">
        <v>105</v>
      </c>
      <c r="E105" s="185"/>
      <c r="F105" s="185"/>
      <c r="G105" s="185"/>
      <c r="H105" s="185"/>
      <c r="I105" s="185"/>
      <c r="J105" s="186">
        <f>J252</f>
        <v>0</v>
      </c>
      <c r="K105" s="183"/>
      <c r="L105" s="187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9" customFormat="1" ht="24.96" customHeight="1">
      <c r="A106" s="9"/>
      <c r="B106" s="176"/>
      <c r="C106" s="177"/>
      <c r="D106" s="178" t="s">
        <v>106</v>
      </c>
      <c r="E106" s="179"/>
      <c r="F106" s="179"/>
      <c r="G106" s="179"/>
      <c r="H106" s="179"/>
      <c r="I106" s="179"/>
      <c r="J106" s="180">
        <f>J254</f>
        <v>0</v>
      </c>
      <c r="K106" s="177"/>
      <c r="L106" s="181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</row>
    <row r="107" s="10" customFormat="1" ht="19.92" customHeight="1">
      <c r="A107" s="10"/>
      <c r="B107" s="182"/>
      <c r="C107" s="183"/>
      <c r="D107" s="184" t="s">
        <v>107</v>
      </c>
      <c r="E107" s="185"/>
      <c r="F107" s="185"/>
      <c r="G107" s="185"/>
      <c r="H107" s="185"/>
      <c r="I107" s="185"/>
      <c r="J107" s="186">
        <f>J255</f>
        <v>0</v>
      </c>
      <c r="K107" s="183"/>
      <c r="L107" s="187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9" customFormat="1" ht="24.96" customHeight="1">
      <c r="A108" s="9"/>
      <c r="B108" s="176"/>
      <c r="C108" s="177"/>
      <c r="D108" s="178" t="s">
        <v>108</v>
      </c>
      <c r="E108" s="179"/>
      <c r="F108" s="179"/>
      <c r="G108" s="179"/>
      <c r="H108" s="179"/>
      <c r="I108" s="179"/>
      <c r="J108" s="180">
        <f>J258</f>
        <v>0</v>
      </c>
      <c r="K108" s="177"/>
      <c r="L108" s="181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</row>
    <row r="109" s="10" customFormat="1" ht="19.92" customHeight="1">
      <c r="A109" s="10"/>
      <c r="B109" s="182"/>
      <c r="C109" s="183"/>
      <c r="D109" s="184" t="s">
        <v>109</v>
      </c>
      <c r="E109" s="185"/>
      <c r="F109" s="185"/>
      <c r="G109" s="185"/>
      <c r="H109" s="185"/>
      <c r="I109" s="185"/>
      <c r="J109" s="186">
        <f>J259</f>
        <v>0</v>
      </c>
      <c r="K109" s="183"/>
      <c r="L109" s="187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2" customFormat="1" ht="21.84" customHeight="1">
      <c r="A110" s="35"/>
      <c r="B110" s="36"/>
      <c r="C110" s="37"/>
      <c r="D110" s="37"/>
      <c r="E110" s="37"/>
      <c r="F110" s="37"/>
      <c r="G110" s="37"/>
      <c r="H110" s="37"/>
      <c r="I110" s="37"/>
      <c r="J110" s="37"/>
      <c r="K110" s="37"/>
      <c r="L110" s="60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6.96" customHeight="1">
      <c r="A111" s="35"/>
      <c r="B111" s="63"/>
      <c r="C111" s="64"/>
      <c r="D111" s="64"/>
      <c r="E111" s="64"/>
      <c r="F111" s="64"/>
      <c r="G111" s="64"/>
      <c r="H111" s="64"/>
      <c r="I111" s="64"/>
      <c r="J111" s="64"/>
      <c r="K111" s="64"/>
      <c r="L111" s="60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5" s="2" customFormat="1" ht="6.96" customHeight="1">
      <c r="A115" s="35"/>
      <c r="B115" s="65"/>
      <c r="C115" s="66"/>
      <c r="D115" s="66"/>
      <c r="E115" s="66"/>
      <c r="F115" s="66"/>
      <c r="G115" s="66"/>
      <c r="H115" s="66"/>
      <c r="I115" s="66"/>
      <c r="J115" s="66"/>
      <c r="K115" s="66"/>
      <c r="L115" s="60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24.96" customHeight="1">
      <c r="A116" s="35"/>
      <c r="B116" s="36"/>
      <c r="C116" s="20" t="s">
        <v>110</v>
      </c>
      <c r="D116" s="37"/>
      <c r="E116" s="37"/>
      <c r="F116" s="37"/>
      <c r="G116" s="37"/>
      <c r="H116" s="37"/>
      <c r="I116" s="37"/>
      <c r="J116" s="37"/>
      <c r="K116" s="37"/>
      <c r="L116" s="60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6.96" customHeight="1">
      <c r="A117" s="35"/>
      <c r="B117" s="36"/>
      <c r="C117" s="37"/>
      <c r="D117" s="37"/>
      <c r="E117" s="37"/>
      <c r="F117" s="37"/>
      <c r="G117" s="37"/>
      <c r="H117" s="37"/>
      <c r="I117" s="37"/>
      <c r="J117" s="37"/>
      <c r="K117" s="37"/>
      <c r="L117" s="60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2" customHeight="1">
      <c r="A118" s="35"/>
      <c r="B118" s="36"/>
      <c r="C118" s="29" t="s">
        <v>16</v>
      </c>
      <c r="D118" s="37"/>
      <c r="E118" s="37"/>
      <c r="F118" s="37"/>
      <c r="G118" s="37"/>
      <c r="H118" s="37"/>
      <c r="I118" s="37"/>
      <c r="J118" s="37"/>
      <c r="K118" s="37"/>
      <c r="L118" s="60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26.25" customHeight="1">
      <c r="A119" s="35"/>
      <c r="B119" s="36"/>
      <c r="C119" s="37"/>
      <c r="D119" s="37"/>
      <c r="E119" s="171" t="str">
        <f>E7</f>
        <v>Stavební úpravy ul. Na Hrázi, Beroun Etapa 3 (V Dolině - Pod Haldou)</v>
      </c>
      <c r="F119" s="29"/>
      <c r="G119" s="29"/>
      <c r="H119" s="29"/>
      <c r="I119" s="37"/>
      <c r="J119" s="37"/>
      <c r="K119" s="37"/>
      <c r="L119" s="60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12" customHeight="1">
      <c r="A120" s="35"/>
      <c r="B120" s="36"/>
      <c r="C120" s="29" t="s">
        <v>90</v>
      </c>
      <c r="D120" s="37"/>
      <c r="E120" s="37"/>
      <c r="F120" s="37"/>
      <c r="G120" s="37"/>
      <c r="H120" s="37"/>
      <c r="I120" s="37"/>
      <c r="J120" s="37"/>
      <c r="K120" s="37"/>
      <c r="L120" s="60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16.5" customHeight="1">
      <c r="A121" s="35"/>
      <c r="B121" s="36"/>
      <c r="C121" s="37"/>
      <c r="D121" s="37"/>
      <c r="E121" s="73" t="str">
        <f>E9</f>
        <v>251140 - 100 - Objekty pozemních komunikací</v>
      </c>
      <c r="F121" s="37"/>
      <c r="G121" s="37"/>
      <c r="H121" s="37"/>
      <c r="I121" s="37"/>
      <c r="J121" s="37"/>
      <c r="K121" s="37"/>
      <c r="L121" s="60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6.96" customHeight="1">
      <c r="A122" s="35"/>
      <c r="B122" s="36"/>
      <c r="C122" s="37"/>
      <c r="D122" s="37"/>
      <c r="E122" s="37"/>
      <c r="F122" s="37"/>
      <c r="G122" s="37"/>
      <c r="H122" s="37"/>
      <c r="I122" s="37"/>
      <c r="J122" s="37"/>
      <c r="K122" s="37"/>
      <c r="L122" s="60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12" customHeight="1">
      <c r="A123" s="35"/>
      <c r="B123" s="36"/>
      <c r="C123" s="29" t="s">
        <v>20</v>
      </c>
      <c r="D123" s="37"/>
      <c r="E123" s="37"/>
      <c r="F123" s="24" t="str">
        <f>F12</f>
        <v xml:space="preserve"> </v>
      </c>
      <c r="G123" s="37"/>
      <c r="H123" s="37"/>
      <c r="I123" s="29" t="s">
        <v>22</v>
      </c>
      <c r="J123" s="76" t="str">
        <f>IF(J12="","",J12)</f>
        <v>28. 1. 2026</v>
      </c>
      <c r="K123" s="37"/>
      <c r="L123" s="60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6.96" customHeight="1">
      <c r="A124" s="35"/>
      <c r="B124" s="36"/>
      <c r="C124" s="37"/>
      <c r="D124" s="37"/>
      <c r="E124" s="37"/>
      <c r="F124" s="37"/>
      <c r="G124" s="37"/>
      <c r="H124" s="37"/>
      <c r="I124" s="37"/>
      <c r="J124" s="37"/>
      <c r="K124" s="37"/>
      <c r="L124" s="60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2" customFormat="1" ht="15.15" customHeight="1">
      <c r="A125" s="35"/>
      <c r="B125" s="36"/>
      <c r="C125" s="29" t="s">
        <v>24</v>
      </c>
      <c r="D125" s="37"/>
      <c r="E125" s="37"/>
      <c r="F125" s="24" t="str">
        <f>E15</f>
        <v xml:space="preserve"> </v>
      </c>
      <c r="G125" s="37"/>
      <c r="H125" s="37"/>
      <c r="I125" s="29" t="s">
        <v>29</v>
      </c>
      <c r="J125" s="33" t="str">
        <f>E21</f>
        <v xml:space="preserve"> </v>
      </c>
      <c r="K125" s="37"/>
      <c r="L125" s="60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="2" customFormat="1" ht="15.15" customHeight="1">
      <c r="A126" s="35"/>
      <c r="B126" s="36"/>
      <c r="C126" s="29" t="s">
        <v>27</v>
      </c>
      <c r="D126" s="37"/>
      <c r="E126" s="37"/>
      <c r="F126" s="24" t="str">
        <f>IF(E18="","",E18)</f>
        <v>Vyplň údaj</v>
      </c>
      <c r="G126" s="37"/>
      <c r="H126" s="37"/>
      <c r="I126" s="29" t="s">
        <v>31</v>
      </c>
      <c r="J126" s="33" t="str">
        <f>E24</f>
        <v xml:space="preserve"> </v>
      </c>
      <c r="K126" s="37"/>
      <c r="L126" s="60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="2" customFormat="1" ht="10.32" customHeight="1">
      <c r="A127" s="35"/>
      <c r="B127" s="36"/>
      <c r="C127" s="37"/>
      <c r="D127" s="37"/>
      <c r="E127" s="37"/>
      <c r="F127" s="37"/>
      <c r="G127" s="37"/>
      <c r="H127" s="37"/>
      <c r="I127" s="37"/>
      <c r="J127" s="37"/>
      <c r="K127" s="37"/>
      <c r="L127" s="60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="11" customFormat="1" ht="29.28" customHeight="1">
      <c r="A128" s="188"/>
      <c r="B128" s="189"/>
      <c r="C128" s="190" t="s">
        <v>111</v>
      </c>
      <c r="D128" s="191" t="s">
        <v>58</v>
      </c>
      <c r="E128" s="191" t="s">
        <v>54</v>
      </c>
      <c r="F128" s="191" t="s">
        <v>55</v>
      </c>
      <c r="G128" s="191" t="s">
        <v>112</v>
      </c>
      <c r="H128" s="191" t="s">
        <v>113</v>
      </c>
      <c r="I128" s="191" t="s">
        <v>114</v>
      </c>
      <c r="J128" s="191" t="s">
        <v>94</v>
      </c>
      <c r="K128" s="192" t="s">
        <v>115</v>
      </c>
      <c r="L128" s="193"/>
      <c r="M128" s="97" t="s">
        <v>1</v>
      </c>
      <c r="N128" s="98" t="s">
        <v>37</v>
      </c>
      <c r="O128" s="98" t="s">
        <v>116</v>
      </c>
      <c r="P128" s="98" t="s">
        <v>117</v>
      </c>
      <c r="Q128" s="98" t="s">
        <v>118</v>
      </c>
      <c r="R128" s="98" t="s">
        <v>119</v>
      </c>
      <c r="S128" s="98" t="s">
        <v>120</v>
      </c>
      <c r="T128" s="99" t="s">
        <v>121</v>
      </c>
      <c r="U128" s="188"/>
      <c r="V128" s="188"/>
      <c r="W128" s="188"/>
      <c r="X128" s="188"/>
      <c r="Y128" s="188"/>
      <c r="Z128" s="188"/>
      <c r="AA128" s="188"/>
      <c r="AB128" s="188"/>
      <c r="AC128" s="188"/>
      <c r="AD128" s="188"/>
      <c r="AE128" s="188"/>
    </row>
    <row r="129" s="2" customFormat="1" ht="22.8" customHeight="1">
      <c r="A129" s="35"/>
      <c r="B129" s="36"/>
      <c r="C129" s="104" t="s">
        <v>122</v>
      </c>
      <c r="D129" s="37"/>
      <c r="E129" s="37"/>
      <c r="F129" s="37"/>
      <c r="G129" s="37"/>
      <c r="H129" s="37"/>
      <c r="I129" s="37"/>
      <c r="J129" s="194">
        <f>BK129</f>
        <v>0</v>
      </c>
      <c r="K129" s="37"/>
      <c r="L129" s="41"/>
      <c r="M129" s="100"/>
      <c r="N129" s="195"/>
      <c r="O129" s="101"/>
      <c r="P129" s="196">
        <f>P130+P254+P258</f>
        <v>0</v>
      </c>
      <c r="Q129" s="101"/>
      <c r="R129" s="196">
        <f>R130+R254+R258</f>
        <v>2195.3742906999996</v>
      </c>
      <c r="S129" s="101"/>
      <c r="T129" s="197">
        <f>T130+T254+T258</f>
        <v>2588.3597600000003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T129" s="14" t="s">
        <v>72</v>
      </c>
      <c r="AU129" s="14" t="s">
        <v>96</v>
      </c>
      <c r="BK129" s="198">
        <f>BK130+BK254+BK258</f>
        <v>0</v>
      </c>
    </row>
    <row r="130" s="12" customFormat="1" ht="25.92" customHeight="1">
      <c r="A130" s="12"/>
      <c r="B130" s="199"/>
      <c r="C130" s="200"/>
      <c r="D130" s="201" t="s">
        <v>72</v>
      </c>
      <c r="E130" s="202" t="s">
        <v>123</v>
      </c>
      <c r="F130" s="202" t="s">
        <v>124</v>
      </c>
      <c r="G130" s="200"/>
      <c r="H130" s="200"/>
      <c r="I130" s="203"/>
      <c r="J130" s="204">
        <f>BK130</f>
        <v>0</v>
      </c>
      <c r="K130" s="200"/>
      <c r="L130" s="205"/>
      <c r="M130" s="206"/>
      <c r="N130" s="207"/>
      <c r="O130" s="207"/>
      <c r="P130" s="208">
        <f>P131+P168+P173+P175+P202+P217+P244+P252</f>
        <v>0</v>
      </c>
      <c r="Q130" s="207"/>
      <c r="R130" s="208">
        <f>R131+R168+R173+R175+R202+R217+R244+R252</f>
        <v>2195.1422506999997</v>
      </c>
      <c r="S130" s="207"/>
      <c r="T130" s="209">
        <f>T131+T168+T173+T175+T202+T217+T244+T252</f>
        <v>2588.3597600000003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10" t="s">
        <v>80</v>
      </c>
      <c r="AT130" s="211" t="s">
        <v>72</v>
      </c>
      <c r="AU130" s="211" t="s">
        <v>73</v>
      </c>
      <c r="AY130" s="210" t="s">
        <v>125</v>
      </c>
      <c r="BK130" s="212">
        <f>BK131+BK168+BK173+BK175+BK202+BK217+BK244+BK252</f>
        <v>0</v>
      </c>
    </row>
    <row r="131" s="12" customFormat="1" ht="22.8" customHeight="1">
      <c r="A131" s="12"/>
      <c r="B131" s="199"/>
      <c r="C131" s="200"/>
      <c r="D131" s="201" t="s">
        <v>72</v>
      </c>
      <c r="E131" s="213" t="s">
        <v>80</v>
      </c>
      <c r="F131" s="213" t="s">
        <v>126</v>
      </c>
      <c r="G131" s="200"/>
      <c r="H131" s="200"/>
      <c r="I131" s="203"/>
      <c r="J131" s="214">
        <f>BK131</f>
        <v>0</v>
      </c>
      <c r="K131" s="200"/>
      <c r="L131" s="205"/>
      <c r="M131" s="206"/>
      <c r="N131" s="207"/>
      <c r="O131" s="207"/>
      <c r="P131" s="208">
        <f>SUM(P132:P167)</f>
        <v>0</v>
      </c>
      <c r="Q131" s="207"/>
      <c r="R131" s="208">
        <f>SUM(R132:R167)</f>
        <v>83.204000000000008</v>
      </c>
      <c r="S131" s="207"/>
      <c r="T131" s="209">
        <f>SUM(T132:T167)</f>
        <v>2567.7150000000001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210" t="s">
        <v>80</v>
      </c>
      <c r="AT131" s="211" t="s">
        <v>72</v>
      </c>
      <c r="AU131" s="211" t="s">
        <v>80</v>
      </c>
      <c r="AY131" s="210" t="s">
        <v>125</v>
      </c>
      <c r="BK131" s="212">
        <f>SUM(BK132:BK167)</f>
        <v>0</v>
      </c>
    </row>
    <row r="132" s="2" customFormat="1" ht="24.15" customHeight="1">
      <c r="A132" s="35"/>
      <c r="B132" s="36"/>
      <c r="C132" s="215" t="s">
        <v>127</v>
      </c>
      <c r="D132" s="215" t="s">
        <v>128</v>
      </c>
      <c r="E132" s="216" t="s">
        <v>129</v>
      </c>
      <c r="F132" s="217" t="s">
        <v>130</v>
      </c>
      <c r="G132" s="218" t="s">
        <v>131</v>
      </c>
      <c r="H132" s="219">
        <v>32</v>
      </c>
      <c r="I132" s="220"/>
      <c r="J132" s="221">
        <f>ROUND(I132*H132,2)</f>
        <v>0</v>
      </c>
      <c r="K132" s="217" t="s">
        <v>132</v>
      </c>
      <c r="L132" s="41"/>
      <c r="M132" s="222" t="s">
        <v>1</v>
      </c>
      <c r="N132" s="223" t="s">
        <v>38</v>
      </c>
      <c r="O132" s="88"/>
      <c r="P132" s="224">
        <f>O132*H132</f>
        <v>0</v>
      </c>
      <c r="Q132" s="224">
        <v>0</v>
      </c>
      <c r="R132" s="224">
        <f>Q132*H132</f>
        <v>0</v>
      </c>
      <c r="S132" s="224">
        <v>0.29499999999999998</v>
      </c>
      <c r="T132" s="225">
        <f>S132*H132</f>
        <v>9.4399999999999995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26" t="s">
        <v>133</v>
      </c>
      <c r="AT132" s="226" t="s">
        <v>128</v>
      </c>
      <c r="AU132" s="226" t="s">
        <v>82</v>
      </c>
      <c r="AY132" s="14" t="s">
        <v>125</v>
      </c>
      <c r="BE132" s="227">
        <f>IF(N132="základní",J132,0)</f>
        <v>0</v>
      </c>
      <c r="BF132" s="227">
        <f>IF(N132="snížená",J132,0)</f>
        <v>0</v>
      </c>
      <c r="BG132" s="227">
        <f>IF(N132="zákl. přenesená",J132,0)</f>
        <v>0</v>
      </c>
      <c r="BH132" s="227">
        <f>IF(N132="sníž. přenesená",J132,0)</f>
        <v>0</v>
      </c>
      <c r="BI132" s="227">
        <f>IF(N132="nulová",J132,0)</f>
        <v>0</v>
      </c>
      <c r="BJ132" s="14" t="s">
        <v>80</v>
      </c>
      <c r="BK132" s="227">
        <f>ROUND(I132*H132,2)</f>
        <v>0</v>
      </c>
      <c r="BL132" s="14" t="s">
        <v>133</v>
      </c>
      <c r="BM132" s="226" t="s">
        <v>134</v>
      </c>
    </row>
    <row r="133" s="2" customFormat="1" ht="24.15" customHeight="1">
      <c r="A133" s="35"/>
      <c r="B133" s="36"/>
      <c r="C133" s="215" t="s">
        <v>135</v>
      </c>
      <c r="D133" s="215" t="s">
        <v>128</v>
      </c>
      <c r="E133" s="216" t="s">
        <v>136</v>
      </c>
      <c r="F133" s="217" t="s">
        <v>137</v>
      </c>
      <c r="G133" s="218" t="s">
        <v>131</v>
      </c>
      <c r="H133" s="219">
        <v>2795</v>
      </c>
      <c r="I133" s="220"/>
      <c r="J133" s="221">
        <f>ROUND(I133*H133,2)</f>
        <v>0</v>
      </c>
      <c r="K133" s="217" t="s">
        <v>132</v>
      </c>
      <c r="L133" s="41"/>
      <c r="M133" s="222" t="s">
        <v>1</v>
      </c>
      <c r="N133" s="223" t="s">
        <v>38</v>
      </c>
      <c r="O133" s="88"/>
      <c r="P133" s="224">
        <f>O133*H133</f>
        <v>0</v>
      </c>
      <c r="Q133" s="224">
        <v>0</v>
      </c>
      <c r="R133" s="224">
        <f>Q133*H133</f>
        <v>0</v>
      </c>
      <c r="S133" s="224">
        <v>0.316</v>
      </c>
      <c r="T133" s="225">
        <f>S133*H133</f>
        <v>883.22000000000003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26" t="s">
        <v>133</v>
      </c>
      <c r="AT133" s="226" t="s">
        <v>128</v>
      </c>
      <c r="AU133" s="226" t="s">
        <v>82</v>
      </c>
      <c r="AY133" s="14" t="s">
        <v>125</v>
      </c>
      <c r="BE133" s="227">
        <f>IF(N133="základní",J133,0)</f>
        <v>0</v>
      </c>
      <c r="BF133" s="227">
        <f>IF(N133="snížená",J133,0)</f>
        <v>0</v>
      </c>
      <c r="BG133" s="227">
        <f>IF(N133="zákl. přenesená",J133,0)</f>
        <v>0</v>
      </c>
      <c r="BH133" s="227">
        <f>IF(N133="sníž. přenesená",J133,0)</f>
        <v>0</v>
      </c>
      <c r="BI133" s="227">
        <f>IF(N133="nulová",J133,0)</f>
        <v>0</v>
      </c>
      <c r="BJ133" s="14" t="s">
        <v>80</v>
      </c>
      <c r="BK133" s="227">
        <f>ROUND(I133*H133,2)</f>
        <v>0</v>
      </c>
      <c r="BL133" s="14" t="s">
        <v>133</v>
      </c>
      <c r="BM133" s="226" t="s">
        <v>138</v>
      </c>
    </row>
    <row r="134" s="2" customFormat="1" ht="24.15" customHeight="1">
      <c r="A134" s="35"/>
      <c r="B134" s="36"/>
      <c r="C134" s="215" t="s">
        <v>139</v>
      </c>
      <c r="D134" s="215" t="s">
        <v>128</v>
      </c>
      <c r="E134" s="216" t="s">
        <v>140</v>
      </c>
      <c r="F134" s="217" t="s">
        <v>141</v>
      </c>
      <c r="G134" s="218" t="s">
        <v>131</v>
      </c>
      <c r="H134" s="219">
        <v>2132.5</v>
      </c>
      <c r="I134" s="220"/>
      <c r="J134" s="221">
        <f>ROUND(I134*H134,2)</f>
        <v>0</v>
      </c>
      <c r="K134" s="217" t="s">
        <v>132</v>
      </c>
      <c r="L134" s="41"/>
      <c r="M134" s="222" t="s">
        <v>1</v>
      </c>
      <c r="N134" s="223" t="s">
        <v>38</v>
      </c>
      <c r="O134" s="88"/>
      <c r="P134" s="224">
        <f>O134*H134</f>
        <v>0</v>
      </c>
      <c r="Q134" s="224">
        <v>0</v>
      </c>
      <c r="R134" s="224">
        <f>Q134*H134</f>
        <v>0</v>
      </c>
      <c r="S134" s="224">
        <v>0.28999999999999998</v>
      </c>
      <c r="T134" s="225">
        <f>S134*H134</f>
        <v>618.42499999999995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26" t="s">
        <v>133</v>
      </c>
      <c r="AT134" s="226" t="s">
        <v>128</v>
      </c>
      <c r="AU134" s="226" t="s">
        <v>82</v>
      </c>
      <c r="AY134" s="14" t="s">
        <v>125</v>
      </c>
      <c r="BE134" s="227">
        <f>IF(N134="základní",J134,0)</f>
        <v>0</v>
      </c>
      <c r="BF134" s="227">
        <f>IF(N134="snížená",J134,0)</f>
        <v>0</v>
      </c>
      <c r="BG134" s="227">
        <f>IF(N134="zákl. přenesená",J134,0)</f>
        <v>0</v>
      </c>
      <c r="BH134" s="227">
        <f>IF(N134="sníž. přenesená",J134,0)</f>
        <v>0</v>
      </c>
      <c r="BI134" s="227">
        <f>IF(N134="nulová",J134,0)</f>
        <v>0</v>
      </c>
      <c r="BJ134" s="14" t="s">
        <v>80</v>
      </c>
      <c r="BK134" s="227">
        <f>ROUND(I134*H134,2)</f>
        <v>0</v>
      </c>
      <c r="BL134" s="14" t="s">
        <v>133</v>
      </c>
      <c r="BM134" s="226" t="s">
        <v>142</v>
      </c>
    </row>
    <row r="135" s="2" customFormat="1" ht="24.15" customHeight="1">
      <c r="A135" s="35"/>
      <c r="B135" s="36"/>
      <c r="C135" s="215" t="s">
        <v>143</v>
      </c>
      <c r="D135" s="215" t="s">
        <v>128</v>
      </c>
      <c r="E135" s="216" t="s">
        <v>144</v>
      </c>
      <c r="F135" s="217" t="s">
        <v>145</v>
      </c>
      <c r="G135" s="218" t="s">
        <v>131</v>
      </c>
      <c r="H135" s="219">
        <v>2168</v>
      </c>
      <c r="I135" s="220"/>
      <c r="J135" s="221">
        <f>ROUND(I135*H135,2)</f>
        <v>0</v>
      </c>
      <c r="K135" s="217" t="s">
        <v>132</v>
      </c>
      <c r="L135" s="41"/>
      <c r="M135" s="222" t="s">
        <v>1</v>
      </c>
      <c r="N135" s="223" t="s">
        <v>38</v>
      </c>
      <c r="O135" s="88"/>
      <c r="P135" s="224">
        <f>O135*H135</f>
        <v>0</v>
      </c>
      <c r="Q135" s="224">
        <v>0</v>
      </c>
      <c r="R135" s="224">
        <f>Q135*H135</f>
        <v>0</v>
      </c>
      <c r="S135" s="224">
        <v>0.44</v>
      </c>
      <c r="T135" s="225">
        <f>S135*H135</f>
        <v>953.91999999999996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26" t="s">
        <v>133</v>
      </c>
      <c r="AT135" s="226" t="s">
        <v>128</v>
      </c>
      <c r="AU135" s="226" t="s">
        <v>82</v>
      </c>
      <c r="AY135" s="14" t="s">
        <v>125</v>
      </c>
      <c r="BE135" s="227">
        <f>IF(N135="základní",J135,0)</f>
        <v>0</v>
      </c>
      <c r="BF135" s="227">
        <f>IF(N135="snížená",J135,0)</f>
        <v>0</v>
      </c>
      <c r="BG135" s="227">
        <f>IF(N135="zákl. přenesená",J135,0)</f>
        <v>0</v>
      </c>
      <c r="BH135" s="227">
        <f>IF(N135="sníž. přenesená",J135,0)</f>
        <v>0</v>
      </c>
      <c r="BI135" s="227">
        <f>IF(N135="nulová",J135,0)</f>
        <v>0</v>
      </c>
      <c r="BJ135" s="14" t="s">
        <v>80</v>
      </c>
      <c r="BK135" s="227">
        <f>ROUND(I135*H135,2)</f>
        <v>0</v>
      </c>
      <c r="BL135" s="14" t="s">
        <v>133</v>
      </c>
      <c r="BM135" s="226" t="s">
        <v>146</v>
      </c>
    </row>
    <row r="136" s="2" customFormat="1" ht="24.15" customHeight="1">
      <c r="A136" s="35"/>
      <c r="B136" s="36"/>
      <c r="C136" s="215" t="s">
        <v>147</v>
      </c>
      <c r="D136" s="215" t="s">
        <v>128</v>
      </c>
      <c r="E136" s="216" t="s">
        <v>148</v>
      </c>
      <c r="F136" s="217" t="s">
        <v>149</v>
      </c>
      <c r="G136" s="218" t="s">
        <v>131</v>
      </c>
      <c r="H136" s="219">
        <v>30</v>
      </c>
      <c r="I136" s="220"/>
      <c r="J136" s="221">
        <f>ROUND(I136*H136,2)</f>
        <v>0</v>
      </c>
      <c r="K136" s="217" t="s">
        <v>132</v>
      </c>
      <c r="L136" s="41"/>
      <c r="M136" s="222" t="s">
        <v>1</v>
      </c>
      <c r="N136" s="223" t="s">
        <v>38</v>
      </c>
      <c r="O136" s="88"/>
      <c r="P136" s="224">
        <f>O136*H136</f>
        <v>0</v>
      </c>
      <c r="Q136" s="224">
        <v>0</v>
      </c>
      <c r="R136" s="224">
        <f>Q136*H136</f>
        <v>0</v>
      </c>
      <c r="S136" s="224">
        <v>0.625</v>
      </c>
      <c r="T136" s="225">
        <f>S136*H136</f>
        <v>18.75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26" t="s">
        <v>133</v>
      </c>
      <c r="AT136" s="226" t="s">
        <v>128</v>
      </c>
      <c r="AU136" s="226" t="s">
        <v>82</v>
      </c>
      <c r="AY136" s="14" t="s">
        <v>125</v>
      </c>
      <c r="BE136" s="227">
        <f>IF(N136="základní",J136,0)</f>
        <v>0</v>
      </c>
      <c r="BF136" s="227">
        <f>IF(N136="snížená",J136,0)</f>
        <v>0</v>
      </c>
      <c r="BG136" s="227">
        <f>IF(N136="zákl. přenesená",J136,0)</f>
        <v>0</v>
      </c>
      <c r="BH136" s="227">
        <f>IF(N136="sníž. přenesená",J136,0)</f>
        <v>0</v>
      </c>
      <c r="BI136" s="227">
        <f>IF(N136="nulová",J136,0)</f>
        <v>0</v>
      </c>
      <c r="BJ136" s="14" t="s">
        <v>80</v>
      </c>
      <c r="BK136" s="227">
        <f>ROUND(I136*H136,2)</f>
        <v>0</v>
      </c>
      <c r="BL136" s="14" t="s">
        <v>133</v>
      </c>
      <c r="BM136" s="226" t="s">
        <v>150</v>
      </c>
    </row>
    <row r="137" s="2" customFormat="1" ht="24.15" customHeight="1">
      <c r="A137" s="35"/>
      <c r="B137" s="36"/>
      <c r="C137" s="215" t="s">
        <v>151</v>
      </c>
      <c r="D137" s="215" t="s">
        <v>128</v>
      </c>
      <c r="E137" s="216" t="s">
        <v>152</v>
      </c>
      <c r="F137" s="217" t="s">
        <v>153</v>
      </c>
      <c r="G137" s="218" t="s">
        <v>131</v>
      </c>
      <c r="H137" s="219">
        <v>88</v>
      </c>
      <c r="I137" s="220"/>
      <c r="J137" s="221">
        <f>ROUND(I137*H137,2)</f>
        <v>0</v>
      </c>
      <c r="K137" s="217" t="s">
        <v>132</v>
      </c>
      <c r="L137" s="41"/>
      <c r="M137" s="222" t="s">
        <v>1</v>
      </c>
      <c r="N137" s="223" t="s">
        <v>38</v>
      </c>
      <c r="O137" s="88"/>
      <c r="P137" s="224">
        <f>O137*H137</f>
        <v>0</v>
      </c>
      <c r="Q137" s="224">
        <v>0</v>
      </c>
      <c r="R137" s="224">
        <f>Q137*H137</f>
        <v>0</v>
      </c>
      <c r="S137" s="224">
        <v>0.22</v>
      </c>
      <c r="T137" s="225">
        <f>S137*H137</f>
        <v>19.359999999999999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26" t="s">
        <v>133</v>
      </c>
      <c r="AT137" s="226" t="s">
        <v>128</v>
      </c>
      <c r="AU137" s="226" t="s">
        <v>82</v>
      </c>
      <c r="AY137" s="14" t="s">
        <v>125</v>
      </c>
      <c r="BE137" s="227">
        <f>IF(N137="základní",J137,0)</f>
        <v>0</v>
      </c>
      <c r="BF137" s="227">
        <f>IF(N137="snížená",J137,0)</f>
        <v>0</v>
      </c>
      <c r="BG137" s="227">
        <f>IF(N137="zákl. přenesená",J137,0)</f>
        <v>0</v>
      </c>
      <c r="BH137" s="227">
        <f>IF(N137="sníž. přenesená",J137,0)</f>
        <v>0</v>
      </c>
      <c r="BI137" s="227">
        <f>IF(N137="nulová",J137,0)</f>
        <v>0</v>
      </c>
      <c r="BJ137" s="14" t="s">
        <v>80</v>
      </c>
      <c r="BK137" s="227">
        <f>ROUND(I137*H137,2)</f>
        <v>0</v>
      </c>
      <c r="BL137" s="14" t="s">
        <v>133</v>
      </c>
      <c r="BM137" s="226" t="s">
        <v>154</v>
      </c>
    </row>
    <row r="138" s="2" customFormat="1" ht="16.5" customHeight="1">
      <c r="A138" s="35"/>
      <c r="B138" s="36"/>
      <c r="C138" s="215" t="s">
        <v>155</v>
      </c>
      <c r="D138" s="215" t="s">
        <v>128</v>
      </c>
      <c r="E138" s="216" t="s">
        <v>156</v>
      </c>
      <c r="F138" s="217" t="s">
        <v>157</v>
      </c>
      <c r="G138" s="218" t="s">
        <v>158</v>
      </c>
      <c r="H138" s="219">
        <v>6</v>
      </c>
      <c r="I138" s="220"/>
      <c r="J138" s="221">
        <f>ROUND(I138*H138,2)</f>
        <v>0</v>
      </c>
      <c r="K138" s="217" t="s">
        <v>159</v>
      </c>
      <c r="L138" s="41"/>
      <c r="M138" s="222" t="s">
        <v>1</v>
      </c>
      <c r="N138" s="223" t="s">
        <v>38</v>
      </c>
      <c r="O138" s="88"/>
      <c r="P138" s="224">
        <f>O138*H138</f>
        <v>0</v>
      </c>
      <c r="Q138" s="224">
        <v>0</v>
      </c>
      <c r="R138" s="224">
        <f>Q138*H138</f>
        <v>0</v>
      </c>
      <c r="S138" s="224">
        <v>0.23000000000000001</v>
      </c>
      <c r="T138" s="225">
        <f>S138*H138</f>
        <v>1.3800000000000001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26" t="s">
        <v>133</v>
      </c>
      <c r="AT138" s="226" t="s">
        <v>128</v>
      </c>
      <c r="AU138" s="226" t="s">
        <v>82</v>
      </c>
      <c r="AY138" s="14" t="s">
        <v>125</v>
      </c>
      <c r="BE138" s="227">
        <f>IF(N138="základní",J138,0)</f>
        <v>0</v>
      </c>
      <c r="BF138" s="227">
        <f>IF(N138="snížená",J138,0)</f>
        <v>0</v>
      </c>
      <c r="BG138" s="227">
        <f>IF(N138="zákl. přenesená",J138,0)</f>
        <v>0</v>
      </c>
      <c r="BH138" s="227">
        <f>IF(N138="sníž. přenesená",J138,0)</f>
        <v>0</v>
      </c>
      <c r="BI138" s="227">
        <f>IF(N138="nulová",J138,0)</f>
        <v>0</v>
      </c>
      <c r="BJ138" s="14" t="s">
        <v>80</v>
      </c>
      <c r="BK138" s="227">
        <f>ROUND(I138*H138,2)</f>
        <v>0</v>
      </c>
      <c r="BL138" s="14" t="s">
        <v>133</v>
      </c>
      <c r="BM138" s="226" t="s">
        <v>160</v>
      </c>
    </row>
    <row r="139" s="2" customFormat="1" ht="16.5" customHeight="1">
      <c r="A139" s="35"/>
      <c r="B139" s="36"/>
      <c r="C139" s="215" t="s">
        <v>161</v>
      </c>
      <c r="D139" s="215" t="s">
        <v>128</v>
      </c>
      <c r="E139" s="216" t="s">
        <v>162</v>
      </c>
      <c r="F139" s="217" t="s">
        <v>163</v>
      </c>
      <c r="G139" s="218" t="s">
        <v>158</v>
      </c>
      <c r="H139" s="219">
        <v>218</v>
      </c>
      <c r="I139" s="220"/>
      <c r="J139" s="221">
        <f>ROUND(I139*H139,2)</f>
        <v>0</v>
      </c>
      <c r="K139" s="217" t="s">
        <v>132</v>
      </c>
      <c r="L139" s="41"/>
      <c r="M139" s="222" t="s">
        <v>1</v>
      </c>
      <c r="N139" s="223" t="s">
        <v>38</v>
      </c>
      <c r="O139" s="88"/>
      <c r="P139" s="224">
        <f>O139*H139</f>
        <v>0</v>
      </c>
      <c r="Q139" s="224">
        <v>0</v>
      </c>
      <c r="R139" s="224">
        <f>Q139*H139</f>
        <v>0</v>
      </c>
      <c r="S139" s="224">
        <v>0.28999999999999998</v>
      </c>
      <c r="T139" s="225">
        <f>S139*H139</f>
        <v>63.219999999999999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26" t="s">
        <v>133</v>
      </c>
      <c r="AT139" s="226" t="s">
        <v>128</v>
      </c>
      <c r="AU139" s="226" t="s">
        <v>82</v>
      </c>
      <c r="AY139" s="14" t="s">
        <v>125</v>
      </c>
      <c r="BE139" s="227">
        <f>IF(N139="základní",J139,0)</f>
        <v>0</v>
      </c>
      <c r="BF139" s="227">
        <f>IF(N139="snížená",J139,0)</f>
        <v>0</v>
      </c>
      <c r="BG139" s="227">
        <f>IF(N139="zákl. přenesená",J139,0)</f>
        <v>0</v>
      </c>
      <c r="BH139" s="227">
        <f>IF(N139="sníž. přenesená",J139,0)</f>
        <v>0</v>
      </c>
      <c r="BI139" s="227">
        <f>IF(N139="nulová",J139,0)</f>
        <v>0</v>
      </c>
      <c r="BJ139" s="14" t="s">
        <v>80</v>
      </c>
      <c r="BK139" s="227">
        <f>ROUND(I139*H139,2)</f>
        <v>0</v>
      </c>
      <c r="BL139" s="14" t="s">
        <v>133</v>
      </c>
      <c r="BM139" s="226" t="s">
        <v>164</v>
      </c>
    </row>
    <row r="140" s="2" customFormat="1" ht="16.5" customHeight="1">
      <c r="A140" s="35"/>
      <c r="B140" s="36"/>
      <c r="C140" s="215" t="s">
        <v>165</v>
      </c>
      <c r="D140" s="215" t="s">
        <v>128</v>
      </c>
      <c r="E140" s="216" t="s">
        <v>166</v>
      </c>
      <c r="F140" s="217" t="s">
        <v>167</v>
      </c>
      <c r="G140" s="218" t="s">
        <v>131</v>
      </c>
      <c r="H140" s="219">
        <v>431.43000000000001</v>
      </c>
      <c r="I140" s="220"/>
      <c r="J140" s="221">
        <f>ROUND(I140*H140,2)</f>
        <v>0</v>
      </c>
      <c r="K140" s="217" t="s">
        <v>132</v>
      </c>
      <c r="L140" s="41"/>
      <c r="M140" s="222" t="s">
        <v>1</v>
      </c>
      <c r="N140" s="223" t="s">
        <v>38</v>
      </c>
      <c r="O140" s="88"/>
      <c r="P140" s="224">
        <f>O140*H140</f>
        <v>0</v>
      </c>
      <c r="Q140" s="224">
        <v>0</v>
      </c>
      <c r="R140" s="224">
        <f>Q140*H140</f>
        <v>0</v>
      </c>
      <c r="S140" s="224">
        <v>0</v>
      </c>
      <c r="T140" s="225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26" t="s">
        <v>133</v>
      </c>
      <c r="AT140" s="226" t="s">
        <v>128</v>
      </c>
      <c r="AU140" s="226" t="s">
        <v>82</v>
      </c>
      <c r="AY140" s="14" t="s">
        <v>125</v>
      </c>
      <c r="BE140" s="227">
        <f>IF(N140="základní",J140,0)</f>
        <v>0</v>
      </c>
      <c r="BF140" s="227">
        <f>IF(N140="snížená",J140,0)</f>
        <v>0</v>
      </c>
      <c r="BG140" s="227">
        <f>IF(N140="zákl. přenesená",J140,0)</f>
        <v>0</v>
      </c>
      <c r="BH140" s="227">
        <f>IF(N140="sníž. přenesená",J140,0)</f>
        <v>0</v>
      </c>
      <c r="BI140" s="227">
        <f>IF(N140="nulová",J140,0)</f>
        <v>0</v>
      </c>
      <c r="BJ140" s="14" t="s">
        <v>80</v>
      </c>
      <c r="BK140" s="227">
        <f>ROUND(I140*H140,2)</f>
        <v>0</v>
      </c>
      <c r="BL140" s="14" t="s">
        <v>133</v>
      </c>
      <c r="BM140" s="226" t="s">
        <v>168</v>
      </c>
    </row>
    <row r="141" s="2" customFormat="1" ht="24.15" customHeight="1">
      <c r="A141" s="35"/>
      <c r="B141" s="36"/>
      <c r="C141" s="215" t="s">
        <v>169</v>
      </c>
      <c r="D141" s="215" t="s">
        <v>128</v>
      </c>
      <c r="E141" s="216" t="s">
        <v>170</v>
      </c>
      <c r="F141" s="217" t="s">
        <v>171</v>
      </c>
      <c r="G141" s="218" t="s">
        <v>131</v>
      </c>
      <c r="H141" s="219">
        <v>431.43000000000001</v>
      </c>
      <c r="I141" s="220"/>
      <c r="J141" s="221">
        <f>ROUND(I141*H141,2)</f>
        <v>0</v>
      </c>
      <c r="K141" s="217" t="s">
        <v>132</v>
      </c>
      <c r="L141" s="41"/>
      <c r="M141" s="222" t="s">
        <v>1</v>
      </c>
      <c r="N141" s="223" t="s">
        <v>38</v>
      </c>
      <c r="O141" s="88"/>
      <c r="P141" s="224">
        <f>O141*H141</f>
        <v>0</v>
      </c>
      <c r="Q141" s="224">
        <v>0</v>
      </c>
      <c r="R141" s="224">
        <f>Q141*H141</f>
        <v>0</v>
      </c>
      <c r="S141" s="224">
        <v>0</v>
      </c>
      <c r="T141" s="225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26" t="s">
        <v>133</v>
      </c>
      <c r="AT141" s="226" t="s">
        <v>128</v>
      </c>
      <c r="AU141" s="226" t="s">
        <v>82</v>
      </c>
      <c r="AY141" s="14" t="s">
        <v>125</v>
      </c>
      <c r="BE141" s="227">
        <f>IF(N141="základní",J141,0)</f>
        <v>0</v>
      </c>
      <c r="BF141" s="227">
        <f>IF(N141="snížená",J141,0)</f>
        <v>0</v>
      </c>
      <c r="BG141" s="227">
        <f>IF(N141="zákl. přenesená",J141,0)</f>
        <v>0</v>
      </c>
      <c r="BH141" s="227">
        <f>IF(N141="sníž. přenesená",J141,0)</f>
        <v>0</v>
      </c>
      <c r="BI141" s="227">
        <f>IF(N141="nulová",J141,0)</f>
        <v>0</v>
      </c>
      <c r="BJ141" s="14" t="s">
        <v>80</v>
      </c>
      <c r="BK141" s="227">
        <f>ROUND(I141*H141,2)</f>
        <v>0</v>
      </c>
      <c r="BL141" s="14" t="s">
        <v>133</v>
      </c>
      <c r="BM141" s="226" t="s">
        <v>172</v>
      </c>
    </row>
    <row r="142" s="2" customFormat="1" ht="33" customHeight="1">
      <c r="A142" s="35"/>
      <c r="B142" s="36"/>
      <c r="C142" s="215" t="s">
        <v>173</v>
      </c>
      <c r="D142" s="215" t="s">
        <v>128</v>
      </c>
      <c r="E142" s="216" t="s">
        <v>174</v>
      </c>
      <c r="F142" s="217" t="s">
        <v>175</v>
      </c>
      <c r="G142" s="218" t="s">
        <v>176</v>
      </c>
      <c r="H142" s="219">
        <v>0.35999999999999999</v>
      </c>
      <c r="I142" s="220"/>
      <c r="J142" s="221">
        <f>ROUND(I142*H142,2)</f>
        <v>0</v>
      </c>
      <c r="K142" s="217" t="s">
        <v>159</v>
      </c>
      <c r="L142" s="41"/>
      <c r="M142" s="222" t="s">
        <v>1</v>
      </c>
      <c r="N142" s="223" t="s">
        <v>38</v>
      </c>
      <c r="O142" s="88"/>
      <c r="P142" s="224">
        <f>O142*H142</f>
        <v>0</v>
      </c>
      <c r="Q142" s="224">
        <v>0</v>
      </c>
      <c r="R142" s="224">
        <f>Q142*H142</f>
        <v>0</v>
      </c>
      <c r="S142" s="224">
        <v>0</v>
      </c>
      <c r="T142" s="225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26" t="s">
        <v>133</v>
      </c>
      <c r="AT142" s="226" t="s">
        <v>128</v>
      </c>
      <c r="AU142" s="226" t="s">
        <v>82</v>
      </c>
      <c r="AY142" s="14" t="s">
        <v>125</v>
      </c>
      <c r="BE142" s="227">
        <f>IF(N142="základní",J142,0)</f>
        <v>0</v>
      </c>
      <c r="BF142" s="227">
        <f>IF(N142="snížená",J142,0)</f>
        <v>0</v>
      </c>
      <c r="BG142" s="227">
        <f>IF(N142="zákl. přenesená",J142,0)</f>
        <v>0</v>
      </c>
      <c r="BH142" s="227">
        <f>IF(N142="sníž. přenesená",J142,0)</f>
        <v>0</v>
      </c>
      <c r="BI142" s="227">
        <f>IF(N142="nulová",J142,0)</f>
        <v>0</v>
      </c>
      <c r="BJ142" s="14" t="s">
        <v>80</v>
      </c>
      <c r="BK142" s="227">
        <f>ROUND(I142*H142,2)</f>
        <v>0</v>
      </c>
      <c r="BL142" s="14" t="s">
        <v>133</v>
      </c>
      <c r="BM142" s="226" t="s">
        <v>177</v>
      </c>
    </row>
    <row r="143" s="2" customFormat="1" ht="24.15" customHeight="1">
      <c r="A143" s="35"/>
      <c r="B143" s="36"/>
      <c r="C143" s="215" t="s">
        <v>178</v>
      </c>
      <c r="D143" s="215" t="s">
        <v>128</v>
      </c>
      <c r="E143" s="216" t="s">
        <v>179</v>
      </c>
      <c r="F143" s="217" t="s">
        <v>180</v>
      </c>
      <c r="G143" s="218" t="s">
        <v>176</v>
      </c>
      <c r="H143" s="219">
        <v>1.0800000000000001</v>
      </c>
      <c r="I143" s="220"/>
      <c r="J143" s="221">
        <f>ROUND(I143*H143,2)</f>
        <v>0</v>
      </c>
      <c r="K143" s="217" t="s">
        <v>159</v>
      </c>
      <c r="L143" s="41"/>
      <c r="M143" s="222" t="s">
        <v>1</v>
      </c>
      <c r="N143" s="223" t="s">
        <v>38</v>
      </c>
      <c r="O143" s="88"/>
      <c r="P143" s="224">
        <f>O143*H143</f>
        <v>0</v>
      </c>
      <c r="Q143" s="224">
        <v>0</v>
      </c>
      <c r="R143" s="224">
        <f>Q143*H143</f>
        <v>0</v>
      </c>
      <c r="S143" s="224">
        <v>0</v>
      </c>
      <c r="T143" s="225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26" t="s">
        <v>133</v>
      </c>
      <c r="AT143" s="226" t="s">
        <v>128</v>
      </c>
      <c r="AU143" s="226" t="s">
        <v>82</v>
      </c>
      <c r="AY143" s="14" t="s">
        <v>125</v>
      </c>
      <c r="BE143" s="227">
        <f>IF(N143="základní",J143,0)</f>
        <v>0</v>
      </c>
      <c r="BF143" s="227">
        <f>IF(N143="snížená",J143,0)</f>
        <v>0</v>
      </c>
      <c r="BG143" s="227">
        <f>IF(N143="zákl. přenesená",J143,0)</f>
        <v>0</v>
      </c>
      <c r="BH143" s="227">
        <f>IF(N143="sníž. přenesená",J143,0)</f>
        <v>0</v>
      </c>
      <c r="BI143" s="227">
        <f>IF(N143="nulová",J143,0)</f>
        <v>0</v>
      </c>
      <c r="BJ143" s="14" t="s">
        <v>80</v>
      </c>
      <c r="BK143" s="227">
        <f>ROUND(I143*H143,2)</f>
        <v>0</v>
      </c>
      <c r="BL143" s="14" t="s">
        <v>133</v>
      </c>
      <c r="BM143" s="226" t="s">
        <v>181</v>
      </c>
    </row>
    <row r="144" s="2" customFormat="1" ht="33" customHeight="1">
      <c r="A144" s="35"/>
      <c r="B144" s="36"/>
      <c r="C144" s="215" t="s">
        <v>182</v>
      </c>
      <c r="D144" s="215" t="s">
        <v>128</v>
      </c>
      <c r="E144" s="216" t="s">
        <v>183</v>
      </c>
      <c r="F144" s="217" t="s">
        <v>184</v>
      </c>
      <c r="G144" s="218" t="s">
        <v>176</v>
      </c>
      <c r="H144" s="219">
        <v>1.0800000000000001</v>
      </c>
      <c r="I144" s="220"/>
      <c r="J144" s="221">
        <f>ROUND(I144*H144,2)</f>
        <v>0</v>
      </c>
      <c r="K144" s="217" t="s">
        <v>159</v>
      </c>
      <c r="L144" s="41"/>
      <c r="M144" s="222" t="s">
        <v>1</v>
      </c>
      <c r="N144" s="223" t="s">
        <v>38</v>
      </c>
      <c r="O144" s="88"/>
      <c r="P144" s="224">
        <f>O144*H144</f>
        <v>0</v>
      </c>
      <c r="Q144" s="224">
        <v>0</v>
      </c>
      <c r="R144" s="224">
        <f>Q144*H144</f>
        <v>0</v>
      </c>
      <c r="S144" s="224">
        <v>0</v>
      </c>
      <c r="T144" s="225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26" t="s">
        <v>133</v>
      </c>
      <c r="AT144" s="226" t="s">
        <v>128</v>
      </c>
      <c r="AU144" s="226" t="s">
        <v>82</v>
      </c>
      <c r="AY144" s="14" t="s">
        <v>125</v>
      </c>
      <c r="BE144" s="227">
        <f>IF(N144="základní",J144,0)</f>
        <v>0</v>
      </c>
      <c r="BF144" s="227">
        <f>IF(N144="snížená",J144,0)</f>
        <v>0</v>
      </c>
      <c r="BG144" s="227">
        <f>IF(N144="zákl. přenesená",J144,0)</f>
        <v>0</v>
      </c>
      <c r="BH144" s="227">
        <f>IF(N144="sníž. přenesená",J144,0)</f>
        <v>0</v>
      </c>
      <c r="BI144" s="227">
        <f>IF(N144="nulová",J144,0)</f>
        <v>0</v>
      </c>
      <c r="BJ144" s="14" t="s">
        <v>80</v>
      </c>
      <c r="BK144" s="227">
        <f>ROUND(I144*H144,2)</f>
        <v>0</v>
      </c>
      <c r="BL144" s="14" t="s">
        <v>133</v>
      </c>
      <c r="BM144" s="226" t="s">
        <v>185</v>
      </c>
    </row>
    <row r="145" s="2" customFormat="1" ht="33" customHeight="1">
      <c r="A145" s="35"/>
      <c r="B145" s="36"/>
      <c r="C145" s="215" t="s">
        <v>186</v>
      </c>
      <c r="D145" s="215" t="s">
        <v>128</v>
      </c>
      <c r="E145" s="216" t="s">
        <v>187</v>
      </c>
      <c r="F145" s="217" t="s">
        <v>188</v>
      </c>
      <c r="G145" s="218" t="s">
        <v>176</v>
      </c>
      <c r="H145" s="219">
        <v>1.0800000000000001</v>
      </c>
      <c r="I145" s="220"/>
      <c r="J145" s="221">
        <f>ROUND(I145*H145,2)</f>
        <v>0</v>
      </c>
      <c r="K145" s="217" t="s">
        <v>159</v>
      </c>
      <c r="L145" s="41"/>
      <c r="M145" s="222" t="s">
        <v>1</v>
      </c>
      <c r="N145" s="223" t="s">
        <v>38</v>
      </c>
      <c r="O145" s="88"/>
      <c r="P145" s="224">
        <f>O145*H145</f>
        <v>0</v>
      </c>
      <c r="Q145" s="224">
        <v>0</v>
      </c>
      <c r="R145" s="224">
        <f>Q145*H145</f>
        <v>0</v>
      </c>
      <c r="S145" s="224">
        <v>0</v>
      </c>
      <c r="T145" s="225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26" t="s">
        <v>133</v>
      </c>
      <c r="AT145" s="226" t="s">
        <v>128</v>
      </c>
      <c r="AU145" s="226" t="s">
        <v>82</v>
      </c>
      <c r="AY145" s="14" t="s">
        <v>125</v>
      </c>
      <c r="BE145" s="227">
        <f>IF(N145="základní",J145,0)</f>
        <v>0</v>
      </c>
      <c r="BF145" s="227">
        <f>IF(N145="snížená",J145,0)</f>
        <v>0</v>
      </c>
      <c r="BG145" s="227">
        <f>IF(N145="zákl. přenesená",J145,0)</f>
        <v>0</v>
      </c>
      <c r="BH145" s="227">
        <f>IF(N145="sníž. přenesená",J145,0)</f>
        <v>0</v>
      </c>
      <c r="BI145" s="227">
        <f>IF(N145="nulová",J145,0)</f>
        <v>0</v>
      </c>
      <c r="BJ145" s="14" t="s">
        <v>80</v>
      </c>
      <c r="BK145" s="227">
        <f>ROUND(I145*H145,2)</f>
        <v>0</v>
      </c>
      <c r="BL145" s="14" t="s">
        <v>133</v>
      </c>
      <c r="BM145" s="226" t="s">
        <v>189</v>
      </c>
    </row>
    <row r="146" s="2" customFormat="1" ht="37.8" customHeight="1">
      <c r="A146" s="35"/>
      <c r="B146" s="36"/>
      <c r="C146" s="215" t="s">
        <v>190</v>
      </c>
      <c r="D146" s="215" t="s">
        <v>128</v>
      </c>
      <c r="E146" s="216" t="s">
        <v>191</v>
      </c>
      <c r="F146" s="217" t="s">
        <v>192</v>
      </c>
      <c r="G146" s="218" t="s">
        <v>176</v>
      </c>
      <c r="H146" s="219">
        <v>1.1699999999999999</v>
      </c>
      <c r="I146" s="220"/>
      <c r="J146" s="221">
        <f>ROUND(I146*H146,2)</f>
        <v>0</v>
      </c>
      <c r="K146" s="217" t="s">
        <v>159</v>
      </c>
      <c r="L146" s="41"/>
      <c r="M146" s="222" t="s">
        <v>1</v>
      </c>
      <c r="N146" s="223" t="s">
        <v>38</v>
      </c>
      <c r="O146" s="88"/>
      <c r="P146" s="224">
        <f>O146*H146</f>
        <v>0</v>
      </c>
      <c r="Q146" s="224">
        <v>0</v>
      </c>
      <c r="R146" s="224">
        <f>Q146*H146</f>
        <v>0</v>
      </c>
      <c r="S146" s="224">
        <v>0</v>
      </c>
      <c r="T146" s="225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26" t="s">
        <v>133</v>
      </c>
      <c r="AT146" s="226" t="s">
        <v>128</v>
      </c>
      <c r="AU146" s="226" t="s">
        <v>82</v>
      </c>
      <c r="AY146" s="14" t="s">
        <v>125</v>
      </c>
      <c r="BE146" s="227">
        <f>IF(N146="základní",J146,0)</f>
        <v>0</v>
      </c>
      <c r="BF146" s="227">
        <f>IF(N146="snížená",J146,0)</f>
        <v>0</v>
      </c>
      <c r="BG146" s="227">
        <f>IF(N146="zákl. přenesená",J146,0)</f>
        <v>0</v>
      </c>
      <c r="BH146" s="227">
        <f>IF(N146="sníž. přenesená",J146,0)</f>
        <v>0</v>
      </c>
      <c r="BI146" s="227">
        <f>IF(N146="nulová",J146,0)</f>
        <v>0</v>
      </c>
      <c r="BJ146" s="14" t="s">
        <v>80</v>
      </c>
      <c r="BK146" s="227">
        <f>ROUND(I146*H146,2)</f>
        <v>0</v>
      </c>
      <c r="BL146" s="14" t="s">
        <v>133</v>
      </c>
      <c r="BM146" s="226" t="s">
        <v>193</v>
      </c>
    </row>
    <row r="147" s="2" customFormat="1" ht="33" customHeight="1">
      <c r="A147" s="35"/>
      <c r="B147" s="36"/>
      <c r="C147" s="215" t="s">
        <v>194</v>
      </c>
      <c r="D147" s="215" t="s">
        <v>128</v>
      </c>
      <c r="E147" s="216" t="s">
        <v>195</v>
      </c>
      <c r="F147" s="217" t="s">
        <v>196</v>
      </c>
      <c r="G147" s="218" t="s">
        <v>176</v>
      </c>
      <c r="H147" s="219">
        <v>22.5</v>
      </c>
      <c r="I147" s="220"/>
      <c r="J147" s="221">
        <f>ROUND(I147*H147,2)</f>
        <v>0</v>
      </c>
      <c r="K147" s="217" t="s">
        <v>159</v>
      </c>
      <c r="L147" s="41"/>
      <c r="M147" s="222" t="s">
        <v>1</v>
      </c>
      <c r="N147" s="223" t="s">
        <v>38</v>
      </c>
      <c r="O147" s="88"/>
      <c r="P147" s="224">
        <f>O147*H147</f>
        <v>0</v>
      </c>
      <c r="Q147" s="224">
        <v>0</v>
      </c>
      <c r="R147" s="224">
        <f>Q147*H147</f>
        <v>0</v>
      </c>
      <c r="S147" s="224">
        <v>0</v>
      </c>
      <c r="T147" s="225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26" t="s">
        <v>133</v>
      </c>
      <c r="AT147" s="226" t="s">
        <v>128</v>
      </c>
      <c r="AU147" s="226" t="s">
        <v>82</v>
      </c>
      <c r="AY147" s="14" t="s">
        <v>125</v>
      </c>
      <c r="BE147" s="227">
        <f>IF(N147="základní",J147,0)</f>
        <v>0</v>
      </c>
      <c r="BF147" s="227">
        <f>IF(N147="snížená",J147,0)</f>
        <v>0</v>
      </c>
      <c r="BG147" s="227">
        <f>IF(N147="zákl. přenesená",J147,0)</f>
        <v>0</v>
      </c>
      <c r="BH147" s="227">
        <f>IF(N147="sníž. přenesená",J147,0)</f>
        <v>0</v>
      </c>
      <c r="BI147" s="227">
        <f>IF(N147="nulová",J147,0)</f>
        <v>0</v>
      </c>
      <c r="BJ147" s="14" t="s">
        <v>80</v>
      </c>
      <c r="BK147" s="227">
        <f>ROUND(I147*H147,2)</f>
        <v>0</v>
      </c>
      <c r="BL147" s="14" t="s">
        <v>133</v>
      </c>
      <c r="BM147" s="226" t="s">
        <v>197</v>
      </c>
    </row>
    <row r="148" s="2" customFormat="1" ht="33" customHeight="1">
      <c r="A148" s="35"/>
      <c r="B148" s="36"/>
      <c r="C148" s="215" t="s">
        <v>198</v>
      </c>
      <c r="D148" s="215" t="s">
        <v>128</v>
      </c>
      <c r="E148" s="216" t="s">
        <v>199</v>
      </c>
      <c r="F148" s="217" t="s">
        <v>200</v>
      </c>
      <c r="G148" s="218" t="s">
        <v>176</v>
      </c>
      <c r="H148" s="219">
        <v>2.6099999999999999</v>
      </c>
      <c r="I148" s="220"/>
      <c r="J148" s="221">
        <f>ROUND(I148*H148,2)</f>
        <v>0</v>
      </c>
      <c r="K148" s="217" t="s">
        <v>159</v>
      </c>
      <c r="L148" s="41"/>
      <c r="M148" s="222" t="s">
        <v>1</v>
      </c>
      <c r="N148" s="223" t="s">
        <v>38</v>
      </c>
      <c r="O148" s="88"/>
      <c r="P148" s="224">
        <f>O148*H148</f>
        <v>0</v>
      </c>
      <c r="Q148" s="224">
        <v>0</v>
      </c>
      <c r="R148" s="224">
        <f>Q148*H148</f>
        <v>0</v>
      </c>
      <c r="S148" s="224">
        <v>0</v>
      </c>
      <c r="T148" s="225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26" t="s">
        <v>133</v>
      </c>
      <c r="AT148" s="226" t="s">
        <v>128</v>
      </c>
      <c r="AU148" s="226" t="s">
        <v>82</v>
      </c>
      <c r="AY148" s="14" t="s">
        <v>125</v>
      </c>
      <c r="BE148" s="227">
        <f>IF(N148="základní",J148,0)</f>
        <v>0</v>
      </c>
      <c r="BF148" s="227">
        <f>IF(N148="snížená",J148,0)</f>
        <v>0</v>
      </c>
      <c r="BG148" s="227">
        <f>IF(N148="zákl. přenesená",J148,0)</f>
        <v>0</v>
      </c>
      <c r="BH148" s="227">
        <f>IF(N148="sníž. přenesená",J148,0)</f>
        <v>0</v>
      </c>
      <c r="BI148" s="227">
        <f>IF(N148="nulová",J148,0)</f>
        <v>0</v>
      </c>
      <c r="BJ148" s="14" t="s">
        <v>80</v>
      </c>
      <c r="BK148" s="227">
        <f>ROUND(I148*H148,2)</f>
        <v>0</v>
      </c>
      <c r="BL148" s="14" t="s">
        <v>133</v>
      </c>
      <c r="BM148" s="226" t="s">
        <v>201</v>
      </c>
    </row>
    <row r="149" s="2" customFormat="1" ht="37.8" customHeight="1">
      <c r="A149" s="35"/>
      <c r="B149" s="36"/>
      <c r="C149" s="215" t="s">
        <v>202</v>
      </c>
      <c r="D149" s="215" t="s">
        <v>128</v>
      </c>
      <c r="E149" s="216" t="s">
        <v>203</v>
      </c>
      <c r="F149" s="217" t="s">
        <v>204</v>
      </c>
      <c r="G149" s="218" t="s">
        <v>176</v>
      </c>
      <c r="H149" s="219">
        <v>3.5099999999999998</v>
      </c>
      <c r="I149" s="220"/>
      <c r="J149" s="221">
        <f>ROUND(I149*H149,2)</f>
        <v>0</v>
      </c>
      <c r="K149" s="217" t="s">
        <v>159</v>
      </c>
      <c r="L149" s="41"/>
      <c r="M149" s="222" t="s">
        <v>1</v>
      </c>
      <c r="N149" s="223" t="s">
        <v>38</v>
      </c>
      <c r="O149" s="88"/>
      <c r="P149" s="224">
        <f>O149*H149</f>
        <v>0</v>
      </c>
      <c r="Q149" s="224">
        <v>0</v>
      </c>
      <c r="R149" s="224">
        <f>Q149*H149</f>
        <v>0</v>
      </c>
      <c r="S149" s="224">
        <v>0</v>
      </c>
      <c r="T149" s="225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26" t="s">
        <v>133</v>
      </c>
      <c r="AT149" s="226" t="s">
        <v>128</v>
      </c>
      <c r="AU149" s="226" t="s">
        <v>82</v>
      </c>
      <c r="AY149" s="14" t="s">
        <v>125</v>
      </c>
      <c r="BE149" s="227">
        <f>IF(N149="základní",J149,0)</f>
        <v>0</v>
      </c>
      <c r="BF149" s="227">
        <f>IF(N149="snížená",J149,0)</f>
        <v>0</v>
      </c>
      <c r="BG149" s="227">
        <f>IF(N149="zákl. přenesená",J149,0)</f>
        <v>0</v>
      </c>
      <c r="BH149" s="227">
        <f>IF(N149="sníž. přenesená",J149,0)</f>
        <v>0</v>
      </c>
      <c r="BI149" s="227">
        <f>IF(N149="nulová",J149,0)</f>
        <v>0</v>
      </c>
      <c r="BJ149" s="14" t="s">
        <v>80</v>
      </c>
      <c r="BK149" s="227">
        <f>ROUND(I149*H149,2)</f>
        <v>0</v>
      </c>
      <c r="BL149" s="14" t="s">
        <v>133</v>
      </c>
      <c r="BM149" s="226" t="s">
        <v>205</v>
      </c>
    </row>
    <row r="150" s="2" customFormat="1" ht="33" customHeight="1">
      <c r="A150" s="35"/>
      <c r="B150" s="36"/>
      <c r="C150" s="215" t="s">
        <v>206</v>
      </c>
      <c r="D150" s="215" t="s">
        <v>128</v>
      </c>
      <c r="E150" s="216" t="s">
        <v>207</v>
      </c>
      <c r="F150" s="217" t="s">
        <v>208</v>
      </c>
      <c r="G150" s="218" t="s">
        <v>176</v>
      </c>
      <c r="H150" s="219">
        <v>43.75</v>
      </c>
      <c r="I150" s="220"/>
      <c r="J150" s="221">
        <f>ROUND(I150*H150,2)</f>
        <v>0</v>
      </c>
      <c r="K150" s="217" t="s">
        <v>159</v>
      </c>
      <c r="L150" s="41"/>
      <c r="M150" s="222" t="s">
        <v>1</v>
      </c>
      <c r="N150" s="223" t="s">
        <v>38</v>
      </c>
      <c r="O150" s="88"/>
      <c r="P150" s="224">
        <f>O150*H150</f>
        <v>0</v>
      </c>
      <c r="Q150" s="224">
        <v>0</v>
      </c>
      <c r="R150" s="224">
        <f>Q150*H150</f>
        <v>0</v>
      </c>
      <c r="S150" s="224">
        <v>0</v>
      </c>
      <c r="T150" s="225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26" t="s">
        <v>133</v>
      </c>
      <c r="AT150" s="226" t="s">
        <v>128</v>
      </c>
      <c r="AU150" s="226" t="s">
        <v>82</v>
      </c>
      <c r="AY150" s="14" t="s">
        <v>125</v>
      </c>
      <c r="BE150" s="227">
        <f>IF(N150="základní",J150,0)</f>
        <v>0</v>
      </c>
      <c r="BF150" s="227">
        <f>IF(N150="snížená",J150,0)</f>
        <v>0</v>
      </c>
      <c r="BG150" s="227">
        <f>IF(N150="zákl. přenesená",J150,0)</f>
        <v>0</v>
      </c>
      <c r="BH150" s="227">
        <f>IF(N150="sníž. přenesená",J150,0)</f>
        <v>0</v>
      </c>
      <c r="BI150" s="227">
        <f>IF(N150="nulová",J150,0)</f>
        <v>0</v>
      </c>
      <c r="BJ150" s="14" t="s">
        <v>80</v>
      </c>
      <c r="BK150" s="227">
        <f>ROUND(I150*H150,2)</f>
        <v>0</v>
      </c>
      <c r="BL150" s="14" t="s">
        <v>133</v>
      </c>
      <c r="BM150" s="226" t="s">
        <v>209</v>
      </c>
    </row>
    <row r="151" s="2" customFormat="1" ht="33" customHeight="1">
      <c r="A151" s="35"/>
      <c r="B151" s="36"/>
      <c r="C151" s="215" t="s">
        <v>210</v>
      </c>
      <c r="D151" s="215" t="s">
        <v>128</v>
      </c>
      <c r="E151" s="216" t="s">
        <v>211</v>
      </c>
      <c r="F151" s="217" t="s">
        <v>212</v>
      </c>
      <c r="G151" s="218" t="s">
        <v>176</v>
      </c>
      <c r="H151" s="219">
        <v>2.6099999999999999</v>
      </c>
      <c r="I151" s="220"/>
      <c r="J151" s="221">
        <f>ROUND(I151*H151,2)</f>
        <v>0</v>
      </c>
      <c r="K151" s="217" t="s">
        <v>159</v>
      </c>
      <c r="L151" s="41"/>
      <c r="M151" s="222" t="s">
        <v>1</v>
      </c>
      <c r="N151" s="223" t="s">
        <v>38</v>
      </c>
      <c r="O151" s="88"/>
      <c r="P151" s="224">
        <f>O151*H151</f>
        <v>0</v>
      </c>
      <c r="Q151" s="224">
        <v>0</v>
      </c>
      <c r="R151" s="224">
        <f>Q151*H151</f>
        <v>0</v>
      </c>
      <c r="S151" s="224">
        <v>0</v>
      </c>
      <c r="T151" s="225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26" t="s">
        <v>133</v>
      </c>
      <c r="AT151" s="226" t="s">
        <v>128</v>
      </c>
      <c r="AU151" s="226" t="s">
        <v>82</v>
      </c>
      <c r="AY151" s="14" t="s">
        <v>125</v>
      </c>
      <c r="BE151" s="227">
        <f>IF(N151="základní",J151,0)</f>
        <v>0</v>
      </c>
      <c r="BF151" s="227">
        <f>IF(N151="snížená",J151,0)</f>
        <v>0</v>
      </c>
      <c r="BG151" s="227">
        <f>IF(N151="zákl. přenesená",J151,0)</f>
        <v>0</v>
      </c>
      <c r="BH151" s="227">
        <f>IF(N151="sníž. přenesená",J151,0)</f>
        <v>0</v>
      </c>
      <c r="BI151" s="227">
        <f>IF(N151="nulová",J151,0)</f>
        <v>0</v>
      </c>
      <c r="BJ151" s="14" t="s">
        <v>80</v>
      </c>
      <c r="BK151" s="227">
        <f>ROUND(I151*H151,2)</f>
        <v>0</v>
      </c>
      <c r="BL151" s="14" t="s">
        <v>133</v>
      </c>
      <c r="BM151" s="226" t="s">
        <v>213</v>
      </c>
    </row>
    <row r="152" s="2" customFormat="1" ht="37.8" customHeight="1">
      <c r="A152" s="35"/>
      <c r="B152" s="36"/>
      <c r="C152" s="215" t="s">
        <v>214</v>
      </c>
      <c r="D152" s="215" t="s">
        <v>128</v>
      </c>
      <c r="E152" s="216" t="s">
        <v>215</v>
      </c>
      <c r="F152" s="217" t="s">
        <v>216</v>
      </c>
      <c r="G152" s="218" t="s">
        <v>176</v>
      </c>
      <c r="H152" s="219">
        <v>3.5099999999999998</v>
      </c>
      <c r="I152" s="220"/>
      <c r="J152" s="221">
        <f>ROUND(I152*H152,2)</f>
        <v>0</v>
      </c>
      <c r="K152" s="217" t="s">
        <v>159</v>
      </c>
      <c r="L152" s="41"/>
      <c r="M152" s="222" t="s">
        <v>1</v>
      </c>
      <c r="N152" s="223" t="s">
        <v>38</v>
      </c>
      <c r="O152" s="88"/>
      <c r="P152" s="224">
        <f>O152*H152</f>
        <v>0</v>
      </c>
      <c r="Q152" s="224">
        <v>0</v>
      </c>
      <c r="R152" s="224">
        <f>Q152*H152</f>
        <v>0</v>
      </c>
      <c r="S152" s="224">
        <v>0</v>
      </c>
      <c r="T152" s="225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26" t="s">
        <v>133</v>
      </c>
      <c r="AT152" s="226" t="s">
        <v>128</v>
      </c>
      <c r="AU152" s="226" t="s">
        <v>82</v>
      </c>
      <c r="AY152" s="14" t="s">
        <v>125</v>
      </c>
      <c r="BE152" s="227">
        <f>IF(N152="základní",J152,0)</f>
        <v>0</v>
      </c>
      <c r="BF152" s="227">
        <f>IF(N152="snížená",J152,0)</f>
        <v>0</v>
      </c>
      <c r="BG152" s="227">
        <f>IF(N152="zákl. přenesená",J152,0)</f>
        <v>0</v>
      </c>
      <c r="BH152" s="227">
        <f>IF(N152="sníž. přenesená",J152,0)</f>
        <v>0</v>
      </c>
      <c r="BI152" s="227">
        <f>IF(N152="nulová",J152,0)</f>
        <v>0</v>
      </c>
      <c r="BJ152" s="14" t="s">
        <v>80</v>
      </c>
      <c r="BK152" s="227">
        <f>ROUND(I152*H152,2)</f>
        <v>0</v>
      </c>
      <c r="BL152" s="14" t="s">
        <v>133</v>
      </c>
      <c r="BM152" s="226" t="s">
        <v>217</v>
      </c>
    </row>
    <row r="153" s="2" customFormat="1" ht="33" customHeight="1">
      <c r="A153" s="35"/>
      <c r="B153" s="36"/>
      <c r="C153" s="215" t="s">
        <v>218</v>
      </c>
      <c r="D153" s="215" t="s">
        <v>128</v>
      </c>
      <c r="E153" s="216" t="s">
        <v>219</v>
      </c>
      <c r="F153" s="217" t="s">
        <v>220</v>
      </c>
      <c r="G153" s="218" t="s">
        <v>176</v>
      </c>
      <c r="H153" s="219">
        <v>26.25</v>
      </c>
      <c r="I153" s="220"/>
      <c r="J153" s="221">
        <f>ROUND(I153*H153,2)</f>
        <v>0</v>
      </c>
      <c r="K153" s="217" t="s">
        <v>159</v>
      </c>
      <c r="L153" s="41"/>
      <c r="M153" s="222" t="s">
        <v>1</v>
      </c>
      <c r="N153" s="223" t="s">
        <v>38</v>
      </c>
      <c r="O153" s="88"/>
      <c r="P153" s="224">
        <f>O153*H153</f>
        <v>0</v>
      </c>
      <c r="Q153" s="224">
        <v>0</v>
      </c>
      <c r="R153" s="224">
        <f>Q153*H153</f>
        <v>0</v>
      </c>
      <c r="S153" s="224">
        <v>0</v>
      </c>
      <c r="T153" s="225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26" t="s">
        <v>133</v>
      </c>
      <c r="AT153" s="226" t="s">
        <v>128</v>
      </c>
      <c r="AU153" s="226" t="s">
        <v>82</v>
      </c>
      <c r="AY153" s="14" t="s">
        <v>125</v>
      </c>
      <c r="BE153" s="227">
        <f>IF(N153="základní",J153,0)</f>
        <v>0</v>
      </c>
      <c r="BF153" s="227">
        <f>IF(N153="snížená",J153,0)</f>
        <v>0</v>
      </c>
      <c r="BG153" s="227">
        <f>IF(N153="zákl. přenesená",J153,0)</f>
        <v>0</v>
      </c>
      <c r="BH153" s="227">
        <f>IF(N153="sníž. přenesená",J153,0)</f>
        <v>0</v>
      </c>
      <c r="BI153" s="227">
        <f>IF(N153="nulová",J153,0)</f>
        <v>0</v>
      </c>
      <c r="BJ153" s="14" t="s">
        <v>80</v>
      </c>
      <c r="BK153" s="227">
        <f>ROUND(I153*H153,2)</f>
        <v>0</v>
      </c>
      <c r="BL153" s="14" t="s">
        <v>133</v>
      </c>
      <c r="BM153" s="226" t="s">
        <v>221</v>
      </c>
    </row>
    <row r="154" s="2" customFormat="1" ht="33" customHeight="1">
      <c r="A154" s="35"/>
      <c r="B154" s="36"/>
      <c r="C154" s="215" t="s">
        <v>222</v>
      </c>
      <c r="D154" s="215" t="s">
        <v>128</v>
      </c>
      <c r="E154" s="216" t="s">
        <v>223</v>
      </c>
      <c r="F154" s="217" t="s">
        <v>224</v>
      </c>
      <c r="G154" s="218" t="s">
        <v>176</v>
      </c>
      <c r="H154" s="219">
        <v>2.9399999999999999</v>
      </c>
      <c r="I154" s="220"/>
      <c r="J154" s="221">
        <f>ROUND(I154*H154,2)</f>
        <v>0</v>
      </c>
      <c r="K154" s="217" t="s">
        <v>159</v>
      </c>
      <c r="L154" s="41"/>
      <c r="M154" s="222" t="s">
        <v>1</v>
      </c>
      <c r="N154" s="223" t="s">
        <v>38</v>
      </c>
      <c r="O154" s="88"/>
      <c r="P154" s="224">
        <f>O154*H154</f>
        <v>0</v>
      </c>
      <c r="Q154" s="224">
        <v>0</v>
      </c>
      <c r="R154" s="224">
        <f>Q154*H154</f>
        <v>0</v>
      </c>
      <c r="S154" s="224">
        <v>0</v>
      </c>
      <c r="T154" s="225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26" t="s">
        <v>133</v>
      </c>
      <c r="AT154" s="226" t="s">
        <v>128</v>
      </c>
      <c r="AU154" s="226" t="s">
        <v>82</v>
      </c>
      <c r="AY154" s="14" t="s">
        <v>125</v>
      </c>
      <c r="BE154" s="227">
        <f>IF(N154="základní",J154,0)</f>
        <v>0</v>
      </c>
      <c r="BF154" s="227">
        <f>IF(N154="snížená",J154,0)</f>
        <v>0</v>
      </c>
      <c r="BG154" s="227">
        <f>IF(N154="zákl. přenesená",J154,0)</f>
        <v>0</v>
      </c>
      <c r="BH154" s="227">
        <f>IF(N154="sníž. přenesená",J154,0)</f>
        <v>0</v>
      </c>
      <c r="BI154" s="227">
        <f>IF(N154="nulová",J154,0)</f>
        <v>0</v>
      </c>
      <c r="BJ154" s="14" t="s">
        <v>80</v>
      </c>
      <c r="BK154" s="227">
        <f>ROUND(I154*H154,2)</f>
        <v>0</v>
      </c>
      <c r="BL154" s="14" t="s">
        <v>133</v>
      </c>
      <c r="BM154" s="226" t="s">
        <v>225</v>
      </c>
    </row>
    <row r="155" s="2" customFormat="1" ht="37.8" customHeight="1">
      <c r="A155" s="35"/>
      <c r="B155" s="36"/>
      <c r="C155" s="215" t="s">
        <v>226</v>
      </c>
      <c r="D155" s="215" t="s">
        <v>128</v>
      </c>
      <c r="E155" s="216" t="s">
        <v>227</v>
      </c>
      <c r="F155" s="217" t="s">
        <v>228</v>
      </c>
      <c r="G155" s="218" t="s">
        <v>176</v>
      </c>
      <c r="H155" s="219">
        <v>3.5099999999999998</v>
      </c>
      <c r="I155" s="220"/>
      <c r="J155" s="221">
        <f>ROUND(I155*H155,2)</f>
        <v>0</v>
      </c>
      <c r="K155" s="217" t="s">
        <v>159</v>
      </c>
      <c r="L155" s="41"/>
      <c r="M155" s="222" t="s">
        <v>1</v>
      </c>
      <c r="N155" s="223" t="s">
        <v>38</v>
      </c>
      <c r="O155" s="88"/>
      <c r="P155" s="224">
        <f>O155*H155</f>
        <v>0</v>
      </c>
      <c r="Q155" s="224">
        <v>0</v>
      </c>
      <c r="R155" s="224">
        <f>Q155*H155</f>
        <v>0</v>
      </c>
      <c r="S155" s="224">
        <v>0</v>
      </c>
      <c r="T155" s="225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26" t="s">
        <v>133</v>
      </c>
      <c r="AT155" s="226" t="s">
        <v>128</v>
      </c>
      <c r="AU155" s="226" t="s">
        <v>82</v>
      </c>
      <c r="AY155" s="14" t="s">
        <v>125</v>
      </c>
      <c r="BE155" s="227">
        <f>IF(N155="základní",J155,0)</f>
        <v>0</v>
      </c>
      <c r="BF155" s="227">
        <f>IF(N155="snížená",J155,0)</f>
        <v>0</v>
      </c>
      <c r="BG155" s="227">
        <f>IF(N155="zákl. přenesená",J155,0)</f>
        <v>0</v>
      </c>
      <c r="BH155" s="227">
        <f>IF(N155="sníž. přenesená",J155,0)</f>
        <v>0</v>
      </c>
      <c r="BI155" s="227">
        <f>IF(N155="nulová",J155,0)</f>
        <v>0</v>
      </c>
      <c r="BJ155" s="14" t="s">
        <v>80</v>
      </c>
      <c r="BK155" s="227">
        <f>ROUND(I155*H155,2)</f>
        <v>0</v>
      </c>
      <c r="BL155" s="14" t="s">
        <v>133</v>
      </c>
      <c r="BM155" s="226" t="s">
        <v>229</v>
      </c>
    </row>
    <row r="156" s="2" customFormat="1" ht="33" customHeight="1">
      <c r="A156" s="35"/>
      <c r="B156" s="36"/>
      <c r="C156" s="215" t="s">
        <v>7</v>
      </c>
      <c r="D156" s="215" t="s">
        <v>128</v>
      </c>
      <c r="E156" s="216" t="s">
        <v>230</v>
      </c>
      <c r="F156" s="217" t="s">
        <v>231</v>
      </c>
      <c r="G156" s="218" t="s">
        <v>176</v>
      </c>
      <c r="H156" s="219">
        <v>3.75</v>
      </c>
      <c r="I156" s="220"/>
      <c r="J156" s="221">
        <f>ROUND(I156*H156,2)</f>
        <v>0</v>
      </c>
      <c r="K156" s="217" t="s">
        <v>159</v>
      </c>
      <c r="L156" s="41"/>
      <c r="M156" s="222" t="s">
        <v>1</v>
      </c>
      <c r="N156" s="223" t="s">
        <v>38</v>
      </c>
      <c r="O156" s="88"/>
      <c r="P156" s="224">
        <f>O156*H156</f>
        <v>0</v>
      </c>
      <c r="Q156" s="224">
        <v>0</v>
      </c>
      <c r="R156" s="224">
        <f>Q156*H156</f>
        <v>0</v>
      </c>
      <c r="S156" s="224">
        <v>0</v>
      </c>
      <c r="T156" s="225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26" t="s">
        <v>133</v>
      </c>
      <c r="AT156" s="226" t="s">
        <v>128</v>
      </c>
      <c r="AU156" s="226" t="s">
        <v>82</v>
      </c>
      <c r="AY156" s="14" t="s">
        <v>125</v>
      </c>
      <c r="BE156" s="227">
        <f>IF(N156="základní",J156,0)</f>
        <v>0</v>
      </c>
      <c r="BF156" s="227">
        <f>IF(N156="snížená",J156,0)</f>
        <v>0</v>
      </c>
      <c r="BG156" s="227">
        <f>IF(N156="zákl. přenesená",J156,0)</f>
        <v>0</v>
      </c>
      <c r="BH156" s="227">
        <f>IF(N156="sníž. přenesená",J156,0)</f>
        <v>0</v>
      </c>
      <c r="BI156" s="227">
        <f>IF(N156="nulová",J156,0)</f>
        <v>0</v>
      </c>
      <c r="BJ156" s="14" t="s">
        <v>80</v>
      </c>
      <c r="BK156" s="227">
        <f>ROUND(I156*H156,2)</f>
        <v>0</v>
      </c>
      <c r="BL156" s="14" t="s">
        <v>133</v>
      </c>
      <c r="BM156" s="226" t="s">
        <v>232</v>
      </c>
    </row>
    <row r="157" s="2" customFormat="1" ht="33" customHeight="1">
      <c r="A157" s="35"/>
      <c r="B157" s="36"/>
      <c r="C157" s="215" t="s">
        <v>233</v>
      </c>
      <c r="D157" s="215" t="s">
        <v>128</v>
      </c>
      <c r="E157" s="216" t="s">
        <v>234</v>
      </c>
      <c r="F157" s="217" t="s">
        <v>235</v>
      </c>
      <c r="G157" s="218" t="s">
        <v>176</v>
      </c>
      <c r="H157" s="219">
        <v>0.41999999999999998</v>
      </c>
      <c r="I157" s="220"/>
      <c r="J157" s="221">
        <f>ROUND(I157*H157,2)</f>
        <v>0</v>
      </c>
      <c r="K157" s="217" t="s">
        <v>159</v>
      </c>
      <c r="L157" s="41"/>
      <c r="M157" s="222" t="s">
        <v>1</v>
      </c>
      <c r="N157" s="223" t="s">
        <v>38</v>
      </c>
      <c r="O157" s="88"/>
      <c r="P157" s="224">
        <f>O157*H157</f>
        <v>0</v>
      </c>
      <c r="Q157" s="224">
        <v>0</v>
      </c>
      <c r="R157" s="224">
        <f>Q157*H157</f>
        <v>0</v>
      </c>
      <c r="S157" s="224">
        <v>0</v>
      </c>
      <c r="T157" s="225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26" t="s">
        <v>133</v>
      </c>
      <c r="AT157" s="226" t="s">
        <v>128</v>
      </c>
      <c r="AU157" s="226" t="s">
        <v>82</v>
      </c>
      <c r="AY157" s="14" t="s">
        <v>125</v>
      </c>
      <c r="BE157" s="227">
        <f>IF(N157="základní",J157,0)</f>
        <v>0</v>
      </c>
      <c r="BF157" s="227">
        <f>IF(N157="snížená",J157,0)</f>
        <v>0</v>
      </c>
      <c r="BG157" s="227">
        <f>IF(N157="zákl. přenesená",J157,0)</f>
        <v>0</v>
      </c>
      <c r="BH157" s="227">
        <f>IF(N157="sníž. přenesená",J157,0)</f>
        <v>0</v>
      </c>
      <c r="BI157" s="227">
        <f>IF(N157="nulová",J157,0)</f>
        <v>0</v>
      </c>
      <c r="BJ157" s="14" t="s">
        <v>80</v>
      </c>
      <c r="BK157" s="227">
        <f>ROUND(I157*H157,2)</f>
        <v>0</v>
      </c>
      <c r="BL157" s="14" t="s">
        <v>133</v>
      </c>
      <c r="BM157" s="226" t="s">
        <v>236</v>
      </c>
    </row>
    <row r="158" s="2" customFormat="1" ht="24.15" customHeight="1">
      <c r="A158" s="35"/>
      <c r="B158" s="36"/>
      <c r="C158" s="215" t="s">
        <v>237</v>
      </c>
      <c r="D158" s="215" t="s">
        <v>128</v>
      </c>
      <c r="E158" s="216" t="s">
        <v>238</v>
      </c>
      <c r="F158" s="217" t="s">
        <v>239</v>
      </c>
      <c r="G158" s="218" t="s">
        <v>176</v>
      </c>
      <c r="H158" s="219">
        <v>35.799999999999997</v>
      </c>
      <c r="I158" s="220"/>
      <c r="J158" s="221">
        <f>ROUND(I158*H158,2)</f>
        <v>0</v>
      </c>
      <c r="K158" s="217" t="s">
        <v>159</v>
      </c>
      <c r="L158" s="41"/>
      <c r="M158" s="222" t="s">
        <v>1</v>
      </c>
      <c r="N158" s="223" t="s">
        <v>38</v>
      </c>
      <c r="O158" s="88"/>
      <c r="P158" s="224">
        <f>O158*H158</f>
        <v>0</v>
      </c>
      <c r="Q158" s="224">
        <v>0</v>
      </c>
      <c r="R158" s="224">
        <f>Q158*H158</f>
        <v>0</v>
      </c>
      <c r="S158" s="224">
        <v>0</v>
      </c>
      <c r="T158" s="225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26" t="s">
        <v>133</v>
      </c>
      <c r="AT158" s="226" t="s">
        <v>128</v>
      </c>
      <c r="AU158" s="226" t="s">
        <v>82</v>
      </c>
      <c r="AY158" s="14" t="s">
        <v>125</v>
      </c>
      <c r="BE158" s="227">
        <f>IF(N158="základní",J158,0)</f>
        <v>0</v>
      </c>
      <c r="BF158" s="227">
        <f>IF(N158="snížená",J158,0)</f>
        <v>0</v>
      </c>
      <c r="BG158" s="227">
        <f>IF(N158="zákl. přenesená",J158,0)</f>
        <v>0</v>
      </c>
      <c r="BH158" s="227">
        <f>IF(N158="sníž. přenesená",J158,0)</f>
        <v>0</v>
      </c>
      <c r="BI158" s="227">
        <f>IF(N158="nulová",J158,0)</f>
        <v>0</v>
      </c>
      <c r="BJ158" s="14" t="s">
        <v>80</v>
      </c>
      <c r="BK158" s="227">
        <f>ROUND(I158*H158,2)</f>
        <v>0</v>
      </c>
      <c r="BL158" s="14" t="s">
        <v>133</v>
      </c>
      <c r="BM158" s="226" t="s">
        <v>240</v>
      </c>
    </row>
    <row r="159" s="2" customFormat="1" ht="24.15" customHeight="1">
      <c r="A159" s="35"/>
      <c r="B159" s="36"/>
      <c r="C159" s="215" t="s">
        <v>241</v>
      </c>
      <c r="D159" s="215" t="s">
        <v>128</v>
      </c>
      <c r="E159" s="216" t="s">
        <v>242</v>
      </c>
      <c r="F159" s="217" t="s">
        <v>243</v>
      </c>
      <c r="G159" s="218" t="s">
        <v>176</v>
      </c>
      <c r="H159" s="219">
        <v>2.145</v>
      </c>
      <c r="I159" s="220"/>
      <c r="J159" s="221">
        <f>ROUND(I159*H159,2)</f>
        <v>0</v>
      </c>
      <c r="K159" s="217" t="s">
        <v>159</v>
      </c>
      <c r="L159" s="41"/>
      <c r="M159" s="222" t="s">
        <v>1</v>
      </c>
      <c r="N159" s="223" t="s">
        <v>38</v>
      </c>
      <c r="O159" s="88"/>
      <c r="P159" s="224">
        <f>O159*H159</f>
        <v>0</v>
      </c>
      <c r="Q159" s="224">
        <v>0</v>
      </c>
      <c r="R159" s="224">
        <f>Q159*H159</f>
        <v>0</v>
      </c>
      <c r="S159" s="224">
        <v>0</v>
      </c>
      <c r="T159" s="225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26" t="s">
        <v>133</v>
      </c>
      <c r="AT159" s="226" t="s">
        <v>128</v>
      </c>
      <c r="AU159" s="226" t="s">
        <v>82</v>
      </c>
      <c r="AY159" s="14" t="s">
        <v>125</v>
      </c>
      <c r="BE159" s="227">
        <f>IF(N159="základní",J159,0)</f>
        <v>0</v>
      </c>
      <c r="BF159" s="227">
        <f>IF(N159="snížená",J159,0)</f>
        <v>0</v>
      </c>
      <c r="BG159" s="227">
        <f>IF(N159="zákl. přenesená",J159,0)</f>
        <v>0</v>
      </c>
      <c r="BH159" s="227">
        <f>IF(N159="sníž. přenesená",J159,0)</f>
        <v>0</v>
      </c>
      <c r="BI159" s="227">
        <f>IF(N159="nulová",J159,0)</f>
        <v>0</v>
      </c>
      <c r="BJ159" s="14" t="s">
        <v>80</v>
      </c>
      <c r="BK159" s="227">
        <f>ROUND(I159*H159,2)</f>
        <v>0</v>
      </c>
      <c r="BL159" s="14" t="s">
        <v>133</v>
      </c>
      <c r="BM159" s="226" t="s">
        <v>244</v>
      </c>
    </row>
    <row r="160" s="2" customFormat="1" ht="16.5" customHeight="1">
      <c r="A160" s="35"/>
      <c r="B160" s="36"/>
      <c r="C160" s="228" t="s">
        <v>245</v>
      </c>
      <c r="D160" s="228" t="s">
        <v>246</v>
      </c>
      <c r="E160" s="229" t="s">
        <v>247</v>
      </c>
      <c r="F160" s="230" t="s">
        <v>248</v>
      </c>
      <c r="G160" s="231" t="s">
        <v>249</v>
      </c>
      <c r="H160" s="232">
        <v>4.29</v>
      </c>
      <c r="I160" s="233"/>
      <c r="J160" s="234">
        <f>ROUND(I160*H160,2)</f>
        <v>0</v>
      </c>
      <c r="K160" s="230" t="s">
        <v>159</v>
      </c>
      <c r="L160" s="235"/>
      <c r="M160" s="236" t="s">
        <v>1</v>
      </c>
      <c r="N160" s="237" t="s">
        <v>38</v>
      </c>
      <c r="O160" s="88"/>
      <c r="P160" s="224">
        <f>O160*H160</f>
        <v>0</v>
      </c>
      <c r="Q160" s="224">
        <v>1</v>
      </c>
      <c r="R160" s="224">
        <f>Q160*H160</f>
        <v>4.29</v>
      </c>
      <c r="S160" s="224">
        <v>0</v>
      </c>
      <c r="T160" s="225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26" t="s">
        <v>147</v>
      </c>
      <c r="AT160" s="226" t="s">
        <v>246</v>
      </c>
      <c r="AU160" s="226" t="s">
        <v>82</v>
      </c>
      <c r="AY160" s="14" t="s">
        <v>125</v>
      </c>
      <c r="BE160" s="227">
        <f>IF(N160="základní",J160,0)</f>
        <v>0</v>
      </c>
      <c r="BF160" s="227">
        <f>IF(N160="snížená",J160,0)</f>
        <v>0</v>
      </c>
      <c r="BG160" s="227">
        <f>IF(N160="zákl. přenesená",J160,0)</f>
        <v>0</v>
      </c>
      <c r="BH160" s="227">
        <f>IF(N160="sníž. přenesená",J160,0)</f>
        <v>0</v>
      </c>
      <c r="BI160" s="227">
        <f>IF(N160="nulová",J160,0)</f>
        <v>0</v>
      </c>
      <c r="BJ160" s="14" t="s">
        <v>80</v>
      </c>
      <c r="BK160" s="227">
        <f>ROUND(I160*H160,2)</f>
        <v>0</v>
      </c>
      <c r="BL160" s="14" t="s">
        <v>133</v>
      </c>
      <c r="BM160" s="226" t="s">
        <v>250</v>
      </c>
    </row>
    <row r="161" s="2" customFormat="1" ht="37.8" customHeight="1">
      <c r="A161" s="35"/>
      <c r="B161" s="36"/>
      <c r="C161" s="215" t="s">
        <v>251</v>
      </c>
      <c r="D161" s="215" t="s">
        <v>128</v>
      </c>
      <c r="E161" s="216" t="s">
        <v>252</v>
      </c>
      <c r="F161" s="217" t="s">
        <v>253</v>
      </c>
      <c r="G161" s="218" t="s">
        <v>176</v>
      </c>
      <c r="H161" s="219">
        <v>10.98</v>
      </c>
      <c r="I161" s="220"/>
      <c r="J161" s="221">
        <f>ROUND(I161*H161,2)</f>
        <v>0</v>
      </c>
      <c r="K161" s="217" t="s">
        <v>159</v>
      </c>
      <c r="L161" s="41"/>
      <c r="M161" s="222" t="s">
        <v>1</v>
      </c>
      <c r="N161" s="223" t="s">
        <v>38</v>
      </c>
      <c r="O161" s="88"/>
      <c r="P161" s="224">
        <f>O161*H161</f>
        <v>0</v>
      </c>
      <c r="Q161" s="224">
        <v>0</v>
      </c>
      <c r="R161" s="224">
        <f>Q161*H161</f>
        <v>0</v>
      </c>
      <c r="S161" s="224">
        <v>0</v>
      </c>
      <c r="T161" s="225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26" t="s">
        <v>133</v>
      </c>
      <c r="AT161" s="226" t="s">
        <v>128</v>
      </c>
      <c r="AU161" s="226" t="s">
        <v>82</v>
      </c>
      <c r="AY161" s="14" t="s">
        <v>125</v>
      </c>
      <c r="BE161" s="227">
        <f>IF(N161="základní",J161,0)</f>
        <v>0</v>
      </c>
      <c r="BF161" s="227">
        <f>IF(N161="snížená",J161,0)</f>
        <v>0</v>
      </c>
      <c r="BG161" s="227">
        <f>IF(N161="zákl. přenesená",J161,0)</f>
        <v>0</v>
      </c>
      <c r="BH161" s="227">
        <f>IF(N161="sníž. přenesená",J161,0)</f>
        <v>0</v>
      </c>
      <c r="BI161" s="227">
        <f>IF(N161="nulová",J161,0)</f>
        <v>0</v>
      </c>
      <c r="BJ161" s="14" t="s">
        <v>80</v>
      </c>
      <c r="BK161" s="227">
        <f>ROUND(I161*H161,2)</f>
        <v>0</v>
      </c>
      <c r="BL161" s="14" t="s">
        <v>133</v>
      </c>
      <c r="BM161" s="226" t="s">
        <v>254</v>
      </c>
    </row>
    <row r="162" s="2" customFormat="1" ht="24.15" customHeight="1">
      <c r="A162" s="35"/>
      <c r="B162" s="36"/>
      <c r="C162" s="215" t="s">
        <v>255</v>
      </c>
      <c r="D162" s="215" t="s">
        <v>128</v>
      </c>
      <c r="E162" s="216" t="s">
        <v>256</v>
      </c>
      <c r="F162" s="217" t="s">
        <v>257</v>
      </c>
      <c r="G162" s="218" t="s">
        <v>131</v>
      </c>
      <c r="H162" s="219">
        <v>187</v>
      </c>
      <c r="I162" s="220"/>
      <c r="J162" s="221">
        <f>ROUND(I162*H162,2)</f>
        <v>0</v>
      </c>
      <c r="K162" s="217" t="s">
        <v>132</v>
      </c>
      <c r="L162" s="41"/>
      <c r="M162" s="222" t="s">
        <v>1</v>
      </c>
      <c r="N162" s="223" t="s">
        <v>38</v>
      </c>
      <c r="O162" s="88"/>
      <c r="P162" s="224">
        <f>O162*H162</f>
        <v>0</v>
      </c>
      <c r="Q162" s="224">
        <v>0</v>
      </c>
      <c r="R162" s="224">
        <f>Q162*H162</f>
        <v>0</v>
      </c>
      <c r="S162" s="224">
        <v>0</v>
      </c>
      <c r="T162" s="225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26" t="s">
        <v>133</v>
      </c>
      <c r="AT162" s="226" t="s">
        <v>128</v>
      </c>
      <c r="AU162" s="226" t="s">
        <v>82</v>
      </c>
      <c r="AY162" s="14" t="s">
        <v>125</v>
      </c>
      <c r="BE162" s="227">
        <f>IF(N162="základní",J162,0)</f>
        <v>0</v>
      </c>
      <c r="BF162" s="227">
        <f>IF(N162="snížená",J162,0)</f>
        <v>0</v>
      </c>
      <c r="BG162" s="227">
        <f>IF(N162="zákl. přenesená",J162,0)</f>
        <v>0</v>
      </c>
      <c r="BH162" s="227">
        <f>IF(N162="sníž. přenesená",J162,0)</f>
        <v>0</v>
      </c>
      <c r="BI162" s="227">
        <f>IF(N162="nulová",J162,0)</f>
        <v>0</v>
      </c>
      <c r="BJ162" s="14" t="s">
        <v>80</v>
      </c>
      <c r="BK162" s="227">
        <f>ROUND(I162*H162,2)</f>
        <v>0</v>
      </c>
      <c r="BL162" s="14" t="s">
        <v>133</v>
      </c>
      <c r="BM162" s="226" t="s">
        <v>258</v>
      </c>
    </row>
    <row r="163" s="2" customFormat="1" ht="24.15" customHeight="1">
      <c r="A163" s="35"/>
      <c r="B163" s="36"/>
      <c r="C163" s="215" t="s">
        <v>259</v>
      </c>
      <c r="D163" s="215" t="s">
        <v>128</v>
      </c>
      <c r="E163" s="216" t="s">
        <v>260</v>
      </c>
      <c r="F163" s="217" t="s">
        <v>261</v>
      </c>
      <c r="G163" s="218" t="s">
        <v>131</v>
      </c>
      <c r="H163" s="219">
        <v>187</v>
      </c>
      <c r="I163" s="220"/>
      <c r="J163" s="221">
        <f>ROUND(I163*H163,2)</f>
        <v>0</v>
      </c>
      <c r="K163" s="217" t="s">
        <v>132</v>
      </c>
      <c r="L163" s="41"/>
      <c r="M163" s="222" t="s">
        <v>1</v>
      </c>
      <c r="N163" s="223" t="s">
        <v>38</v>
      </c>
      <c r="O163" s="88"/>
      <c r="P163" s="224">
        <f>O163*H163</f>
        <v>0</v>
      </c>
      <c r="Q163" s="224">
        <v>0</v>
      </c>
      <c r="R163" s="224">
        <f>Q163*H163</f>
        <v>0</v>
      </c>
      <c r="S163" s="224">
        <v>0</v>
      </c>
      <c r="T163" s="225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26" t="s">
        <v>133</v>
      </c>
      <c r="AT163" s="226" t="s">
        <v>128</v>
      </c>
      <c r="AU163" s="226" t="s">
        <v>82</v>
      </c>
      <c r="AY163" s="14" t="s">
        <v>125</v>
      </c>
      <c r="BE163" s="227">
        <f>IF(N163="základní",J163,0)</f>
        <v>0</v>
      </c>
      <c r="BF163" s="227">
        <f>IF(N163="snížená",J163,0)</f>
        <v>0</v>
      </c>
      <c r="BG163" s="227">
        <f>IF(N163="zákl. přenesená",J163,0)</f>
        <v>0</v>
      </c>
      <c r="BH163" s="227">
        <f>IF(N163="sníž. přenesená",J163,0)</f>
        <v>0</v>
      </c>
      <c r="BI163" s="227">
        <f>IF(N163="nulová",J163,0)</f>
        <v>0</v>
      </c>
      <c r="BJ163" s="14" t="s">
        <v>80</v>
      </c>
      <c r="BK163" s="227">
        <f>ROUND(I163*H163,2)</f>
        <v>0</v>
      </c>
      <c r="BL163" s="14" t="s">
        <v>133</v>
      </c>
      <c r="BM163" s="226" t="s">
        <v>262</v>
      </c>
    </row>
    <row r="164" s="2" customFormat="1" ht="33" customHeight="1">
      <c r="A164" s="35"/>
      <c r="B164" s="36"/>
      <c r="C164" s="215" t="s">
        <v>263</v>
      </c>
      <c r="D164" s="215" t="s">
        <v>128</v>
      </c>
      <c r="E164" s="216" t="s">
        <v>264</v>
      </c>
      <c r="F164" s="217" t="s">
        <v>265</v>
      </c>
      <c r="G164" s="218" t="s">
        <v>131</v>
      </c>
      <c r="H164" s="219">
        <v>374</v>
      </c>
      <c r="I164" s="220"/>
      <c r="J164" s="221">
        <f>ROUND(I164*H164,2)</f>
        <v>0</v>
      </c>
      <c r="K164" s="217" t="s">
        <v>132</v>
      </c>
      <c r="L164" s="41"/>
      <c r="M164" s="222" t="s">
        <v>1</v>
      </c>
      <c r="N164" s="223" t="s">
        <v>38</v>
      </c>
      <c r="O164" s="88"/>
      <c r="P164" s="224">
        <f>O164*H164</f>
        <v>0</v>
      </c>
      <c r="Q164" s="224">
        <v>0</v>
      </c>
      <c r="R164" s="224">
        <f>Q164*H164</f>
        <v>0</v>
      </c>
      <c r="S164" s="224">
        <v>0</v>
      </c>
      <c r="T164" s="225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26" t="s">
        <v>133</v>
      </c>
      <c r="AT164" s="226" t="s">
        <v>128</v>
      </c>
      <c r="AU164" s="226" t="s">
        <v>82</v>
      </c>
      <c r="AY164" s="14" t="s">
        <v>125</v>
      </c>
      <c r="BE164" s="227">
        <f>IF(N164="základní",J164,0)</f>
        <v>0</v>
      </c>
      <c r="BF164" s="227">
        <f>IF(N164="snížená",J164,0)</f>
        <v>0</v>
      </c>
      <c r="BG164" s="227">
        <f>IF(N164="zákl. přenesená",J164,0)</f>
        <v>0</v>
      </c>
      <c r="BH164" s="227">
        <f>IF(N164="sníž. přenesená",J164,0)</f>
        <v>0</v>
      </c>
      <c r="BI164" s="227">
        <f>IF(N164="nulová",J164,0)</f>
        <v>0</v>
      </c>
      <c r="BJ164" s="14" t="s">
        <v>80</v>
      </c>
      <c r="BK164" s="227">
        <f>ROUND(I164*H164,2)</f>
        <v>0</v>
      </c>
      <c r="BL164" s="14" t="s">
        <v>133</v>
      </c>
      <c r="BM164" s="226" t="s">
        <v>266</v>
      </c>
    </row>
    <row r="165" s="2" customFormat="1" ht="16.5" customHeight="1">
      <c r="A165" s="35"/>
      <c r="B165" s="36"/>
      <c r="C165" s="228" t="s">
        <v>267</v>
      </c>
      <c r="D165" s="228" t="s">
        <v>246</v>
      </c>
      <c r="E165" s="229" t="s">
        <v>268</v>
      </c>
      <c r="F165" s="230" t="s">
        <v>269</v>
      </c>
      <c r="G165" s="231" t="s">
        <v>176</v>
      </c>
      <c r="H165" s="232">
        <v>37.399999999999999</v>
      </c>
      <c r="I165" s="233"/>
      <c r="J165" s="234">
        <f>ROUND(I165*H165,2)</f>
        <v>0</v>
      </c>
      <c r="K165" s="230" t="s">
        <v>132</v>
      </c>
      <c r="L165" s="235"/>
      <c r="M165" s="236" t="s">
        <v>1</v>
      </c>
      <c r="N165" s="237" t="s">
        <v>38</v>
      </c>
      <c r="O165" s="88"/>
      <c r="P165" s="224">
        <f>O165*H165</f>
        <v>0</v>
      </c>
      <c r="Q165" s="224">
        <v>0.20999999999999999</v>
      </c>
      <c r="R165" s="224">
        <f>Q165*H165</f>
        <v>7.8539999999999992</v>
      </c>
      <c r="S165" s="224">
        <v>0</v>
      </c>
      <c r="T165" s="225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26" t="s">
        <v>147</v>
      </c>
      <c r="AT165" s="226" t="s">
        <v>246</v>
      </c>
      <c r="AU165" s="226" t="s">
        <v>82</v>
      </c>
      <c r="AY165" s="14" t="s">
        <v>125</v>
      </c>
      <c r="BE165" s="227">
        <f>IF(N165="základní",J165,0)</f>
        <v>0</v>
      </c>
      <c r="BF165" s="227">
        <f>IF(N165="snížená",J165,0)</f>
        <v>0</v>
      </c>
      <c r="BG165" s="227">
        <f>IF(N165="zákl. přenesená",J165,0)</f>
        <v>0</v>
      </c>
      <c r="BH165" s="227">
        <f>IF(N165="sníž. přenesená",J165,0)</f>
        <v>0</v>
      </c>
      <c r="BI165" s="227">
        <f>IF(N165="nulová",J165,0)</f>
        <v>0</v>
      </c>
      <c r="BJ165" s="14" t="s">
        <v>80</v>
      </c>
      <c r="BK165" s="227">
        <f>ROUND(I165*H165,2)</f>
        <v>0</v>
      </c>
      <c r="BL165" s="14" t="s">
        <v>133</v>
      </c>
      <c r="BM165" s="226" t="s">
        <v>270</v>
      </c>
    </row>
    <row r="166" s="2" customFormat="1" ht="16.5" customHeight="1">
      <c r="A166" s="35"/>
      <c r="B166" s="36"/>
      <c r="C166" s="228" t="s">
        <v>271</v>
      </c>
      <c r="D166" s="228" t="s">
        <v>246</v>
      </c>
      <c r="E166" s="229" t="s">
        <v>272</v>
      </c>
      <c r="F166" s="230" t="s">
        <v>273</v>
      </c>
      <c r="G166" s="231" t="s">
        <v>249</v>
      </c>
      <c r="H166" s="232">
        <v>71.060000000000002</v>
      </c>
      <c r="I166" s="233"/>
      <c r="J166" s="234">
        <f>ROUND(I166*H166,2)</f>
        <v>0</v>
      </c>
      <c r="K166" s="230" t="s">
        <v>132</v>
      </c>
      <c r="L166" s="235"/>
      <c r="M166" s="236" t="s">
        <v>1</v>
      </c>
      <c r="N166" s="237" t="s">
        <v>38</v>
      </c>
      <c r="O166" s="88"/>
      <c r="P166" s="224">
        <f>O166*H166</f>
        <v>0</v>
      </c>
      <c r="Q166" s="224">
        <v>1</v>
      </c>
      <c r="R166" s="224">
        <f>Q166*H166</f>
        <v>71.060000000000002</v>
      </c>
      <c r="S166" s="224">
        <v>0</v>
      </c>
      <c r="T166" s="225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26" t="s">
        <v>147</v>
      </c>
      <c r="AT166" s="226" t="s">
        <v>246</v>
      </c>
      <c r="AU166" s="226" t="s">
        <v>82</v>
      </c>
      <c r="AY166" s="14" t="s">
        <v>125</v>
      </c>
      <c r="BE166" s="227">
        <f>IF(N166="základní",J166,0)</f>
        <v>0</v>
      </c>
      <c r="BF166" s="227">
        <f>IF(N166="snížená",J166,0)</f>
        <v>0</v>
      </c>
      <c r="BG166" s="227">
        <f>IF(N166="zákl. přenesená",J166,0)</f>
        <v>0</v>
      </c>
      <c r="BH166" s="227">
        <f>IF(N166="sníž. přenesená",J166,0)</f>
        <v>0</v>
      </c>
      <c r="BI166" s="227">
        <f>IF(N166="nulová",J166,0)</f>
        <v>0</v>
      </c>
      <c r="BJ166" s="14" t="s">
        <v>80</v>
      </c>
      <c r="BK166" s="227">
        <f>ROUND(I166*H166,2)</f>
        <v>0</v>
      </c>
      <c r="BL166" s="14" t="s">
        <v>133</v>
      </c>
      <c r="BM166" s="226" t="s">
        <v>274</v>
      </c>
    </row>
    <row r="167" s="2" customFormat="1" ht="24.15" customHeight="1">
      <c r="A167" s="35"/>
      <c r="B167" s="36"/>
      <c r="C167" s="215" t="s">
        <v>275</v>
      </c>
      <c r="D167" s="215" t="s">
        <v>128</v>
      </c>
      <c r="E167" s="216" t="s">
        <v>276</v>
      </c>
      <c r="F167" s="217" t="s">
        <v>277</v>
      </c>
      <c r="G167" s="218" t="s">
        <v>158</v>
      </c>
      <c r="H167" s="219">
        <v>46</v>
      </c>
      <c r="I167" s="220"/>
      <c r="J167" s="221">
        <f>ROUND(I167*H167,2)</f>
        <v>0</v>
      </c>
      <c r="K167" s="217" t="s">
        <v>132</v>
      </c>
      <c r="L167" s="41"/>
      <c r="M167" s="222" t="s">
        <v>1</v>
      </c>
      <c r="N167" s="223" t="s">
        <v>38</v>
      </c>
      <c r="O167" s="88"/>
      <c r="P167" s="224">
        <f>O167*H167</f>
        <v>0</v>
      </c>
      <c r="Q167" s="224">
        <v>0</v>
      </c>
      <c r="R167" s="224">
        <f>Q167*H167</f>
        <v>0</v>
      </c>
      <c r="S167" s="224">
        <v>0</v>
      </c>
      <c r="T167" s="225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26" t="s">
        <v>133</v>
      </c>
      <c r="AT167" s="226" t="s">
        <v>128</v>
      </c>
      <c r="AU167" s="226" t="s">
        <v>82</v>
      </c>
      <c r="AY167" s="14" t="s">
        <v>125</v>
      </c>
      <c r="BE167" s="227">
        <f>IF(N167="základní",J167,0)</f>
        <v>0</v>
      </c>
      <c r="BF167" s="227">
        <f>IF(N167="snížená",J167,0)</f>
        <v>0</v>
      </c>
      <c r="BG167" s="227">
        <f>IF(N167="zákl. přenesená",J167,0)</f>
        <v>0</v>
      </c>
      <c r="BH167" s="227">
        <f>IF(N167="sníž. přenesená",J167,0)</f>
        <v>0</v>
      </c>
      <c r="BI167" s="227">
        <f>IF(N167="nulová",J167,0)</f>
        <v>0</v>
      </c>
      <c r="BJ167" s="14" t="s">
        <v>80</v>
      </c>
      <c r="BK167" s="227">
        <f>ROUND(I167*H167,2)</f>
        <v>0</v>
      </c>
      <c r="BL167" s="14" t="s">
        <v>133</v>
      </c>
      <c r="BM167" s="226" t="s">
        <v>278</v>
      </c>
    </row>
    <row r="168" s="12" customFormat="1" ht="22.8" customHeight="1">
      <c r="A168" s="12"/>
      <c r="B168" s="199"/>
      <c r="C168" s="200"/>
      <c r="D168" s="201" t="s">
        <v>72</v>
      </c>
      <c r="E168" s="213" t="s">
        <v>82</v>
      </c>
      <c r="F168" s="213" t="s">
        <v>279</v>
      </c>
      <c r="G168" s="200"/>
      <c r="H168" s="200"/>
      <c r="I168" s="203"/>
      <c r="J168" s="214">
        <f>BK168</f>
        <v>0</v>
      </c>
      <c r="K168" s="200"/>
      <c r="L168" s="205"/>
      <c r="M168" s="206"/>
      <c r="N168" s="207"/>
      <c r="O168" s="207"/>
      <c r="P168" s="208">
        <f>SUM(P169:P172)</f>
        <v>0</v>
      </c>
      <c r="Q168" s="207"/>
      <c r="R168" s="208">
        <f>SUM(R169:R172)</f>
        <v>24.053999999999998</v>
      </c>
      <c r="S168" s="207"/>
      <c r="T168" s="209">
        <f>SUM(T169:T172)</f>
        <v>0</v>
      </c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R168" s="210" t="s">
        <v>80</v>
      </c>
      <c r="AT168" s="211" t="s">
        <v>72</v>
      </c>
      <c r="AU168" s="211" t="s">
        <v>80</v>
      </c>
      <c r="AY168" s="210" t="s">
        <v>125</v>
      </c>
      <c r="BK168" s="212">
        <f>SUM(BK169:BK172)</f>
        <v>0</v>
      </c>
    </row>
    <row r="169" s="2" customFormat="1" ht="24.15" customHeight="1">
      <c r="A169" s="35"/>
      <c r="B169" s="36"/>
      <c r="C169" s="215" t="s">
        <v>280</v>
      </c>
      <c r="D169" s="215" t="s">
        <v>128</v>
      </c>
      <c r="E169" s="216" t="s">
        <v>281</v>
      </c>
      <c r="F169" s="217" t="s">
        <v>282</v>
      </c>
      <c r="G169" s="218" t="s">
        <v>176</v>
      </c>
      <c r="H169" s="219">
        <v>422</v>
      </c>
      <c r="I169" s="220"/>
      <c r="J169" s="221">
        <f>ROUND(I169*H169,2)</f>
        <v>0</v>
      </c>
      <c r="K169" s="217" t="s">
        <v>132</v>
      </c>
      <c r="L169" s="41"/>
      <c r="M169" s="222" t="s">
        <v>1</v>
      </c>
      <c r="N169" s="223" t="s">
        <v>38</v>
      </c>
      <c r="O169" s="88"/>
      <c r="P169" s="224">
        <f>O169*H169</f>
        <v>0</v>
      </c>
      <c r="Q169" s="224">
        <v>0</v>
      </c>
      <c r="R169" s="224">
        <f>Q169*H169</f>
        <v>0</v>
      </c>
      <c r="S169" s="224">
        <v>0</v>
      </c>
      <c r="T169" s="225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26" t="s">
        <v>133</v>
      </c>
      <c r="AT169" s="226" t="s">
        <v>128</v>
      </c>
      <c r="AU169" s="226" t="s">
        <v>82</v>
      </c>
      <c r="AY169" s="14" t="s">
        <v>125</v>
      </c>
      <c r="BE169" s="227">
        <f>IF(N169="základní",J169,0)</f>
        <v>0</v>
      </c>
      <c r="BF169" s="227">
        <f>IF(N169="snížená",J169,0)</f>
        <v>0</v>
      </c>
      <c r="BG169" s="227">
        <f>IF(N169="zákl. přenesená",J169,0)</f>
        <v>0</v>
      </c>
      <c r="BH169" s="227">
        <f>IF(N169="sníž. přenesená",J169,0)</f>
        <v>0</v>
      </c>
      <c r="BI169" s="227">
        <f>IF(N169="nulová",J169,0)</f>
        <v>0</v>
      </c>
      <c r="BJ169" s="14" t="s">
        <v>80</v>
      </c>
      <c r="BK169" s="227">
        <f>ROUND(I169*H169,2)</f>
        <v>0</v>
      </c>
      <c r="BL169" s="14" t="s">
        <v>133</v>
      </c>
      <c r="BM169" s="226" t="s">
        <v>283</v>
      </c>
    </row>
    <row r="170" s="2" customFormat="1" ht="24.15" customHeight="1">
      <c r="A170" s="35"/>
      <c r="B170" s="36"/>
      <c r="C170" s="228" t="s">
        <v>284</v>
      </c>
      <c r="D170" s="228" t="s">
        <v>246</v>
      </c>
      <c r="E170" s="229" t="s">
        <v>285</v>
      </c>
      <c r="F170" s="230" t="s">
        <v>286</v>
      </c>
      <c r="G170" s="231" t="s">
        <v>249</v>
      </c>
      <c r="H170" s="232">
        <v>24.053999999999998</v>
      </c>
      <c r="I170" s="233"/>
      <c r="J170" s="234">
        <f>ROUND(I170*H170,2)</f>
        <v>0</v>
      </c>
      <c r="K170" s="230" t="s">
        <v>132</v>
      </c>
      <c r="L170" s="235"/>
      <c r="M170" s="236" t="s">
        <v>1</v>
      </c>
      <c r="N170" s="237" t="s">
        <v>38</v>
      </c>
      <c r="O170" s="88"/>
      <c r="P170" s="224">
        <f>O170*H170</f>
        <v>0</v>
      </c>
      <c r="Q170" s="224">
        <v>1</v>
      </c>
      <c r="R170" s="224">
        <f>Q170*H170</f>
        <v>24.053999999999998</v>
      </c>
      <c r="S170" s="224">
        <v>0</v>
      </c>
      <c r="T170" s="225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26" t="s">
        <v>147</v>
      </c>
      <c r="AT170" s="226" t="s">
        <v>246</v>
      </c>
      <c r="AU170" s="226" t="s">
        <v>82</v>
      </c>
      <c r="AY170" s="14" t="s">
        <v>125</v>
      </c>
      <c r="BE170" s="227">
        <f>IF(N170="základní",J170,0)</f>
        <v>0</v>
      </c>
      <c r="BF170" s="227">
        <f>IF(N170="snížená",J170,0)</f>
        <v>0</v>
      </c>
      <c r="BG170" s="227">
        <f>IF(N170="zákl. přenesená",J170,0)</f>
        <v>0</v>
      </c>
      <c r="BH170" s="227">
        <f>IF(N170="sníž. přenesená",J170,0)</f>
        <v>0</v>
      </c>
      <c r="BI170" s="227">
        <f>IF(N170="nulová",J170,0)</f>
        <v>0</v>
      </c>
      <c r="BJ170" s="14" t="s">
        <v>80</v>
      </c>
      <c r="BK170" s="227">
        <f>ROUND(I170*H170,2)</f>
        <v>0</v>
      </c>
      <c r="BL170" s="14" t="s">
        <v>133</v>
      </c>
      <c r="BM170" s="226" t="s">
        <v>287</v>
      </c>
    </row>
    <row r="171" s="2" customFormat="1" ht="24.15" customHeight="1">
      <c r="A171" s="35"/>
      <c r="B171" s="36"/>
      <c r="C171" s="215" t="s">
        <v>288</v>
      </c>
      <c r="D171" s="215" t="s">
        <v>128</v>
      </c>
      <c r="E171" s="216" t="s">
        <v>289</v>
      </c>
      <c r="F171" s="217" t="s">
        <v>290</v>
      </c>
      <c r="G171" s="218" t="s">
        <v>131</v>
      </c>
      <c r="H171" s="219">
        <v>2149</v>
      </c>
      <c r="I171" s="220"/>
      <c r="J171" s="221">
        <f>ROUND(I171*H171,2)</f>
        <v>0</v>
      </c>
      <c r="K171" s="217" t="s">
        <v>132</v>
      </c>
      <c r="L171" s="41"/>
      <c r="M171" s="222" t="s">
        <v>1</v>
      </c>
      <c r="N171" s="223" t="s">
        <v>38</v>
      </c>
      <c r="O171" s="88"/>
      <c r="P171" s="224">
        <f>O171*H171</f>
        <v>0</v>
      </c>
      <c r="Q171" s="224">
        <v>0</v>
      </c>
      <c r="R171" s="224">
        <f>Q171*H171</f>
        <v>0</v>
      </c>
      <c r="S171" s="224">
        <v>0</v>
      </c>
      <c r="T171" s="225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26" t="s">
        <v>133</v>
      </c>
      <c r="AT171" s="226" t="s">
        <v>128</v>
      </c>
      <c r="AU171" s="226" t="s">
        <v>82</v>
      </c>
      <c r="AY171" s="14" t="s">
        <v>125</v>
      </c>
      <c r="BE171" s="227">
        <f>IF(N171="základní",J171,0)</f>
        <v>0</v>
      </c>
      <c r="BF171" s="227">
        <f>IF(N171="snížená",J171,0)</f>
        <v>0</v>
      </c>
      <c r="BG171" s="227">
        <f>IF(N171="zákl. přenesená",J171,0)</f>
        <v>0</v>
      </c>
      <c r="BH171" s="227">
        <f>IF(N171="sníž. přenesená",J171,0)</f>
        <v>0</v>
      </c>
      <c r="BI171" s="227">
        <f>IF(N171="nulová",J171,0)</f>
        <v>0</v>
      </c>
      <c r="BJ171" s="14" t="s">
        <v>80</v>
      </c>
      <c r="BK171" s="227">
        <f>ROUND(I171*H171,2)</f>
        <v>0</v>
      </c>
      <c r="BL171" s="14" t="s">
        <v>133</v>
      </c>
      <c r="BM171" s="226" t="s">
        <v>291</v>
      </c>
    </row>
    <row r="172" s="2" customFormat="1" ht="24.15" customHeight="1">
      <c r="A172" s="35"/>
      <c r="B172" s="36"/>
      <c r="C172" s="215" t="s">
        <v>292</v>
      </c>
      <c r="D172" s="215" t="s">
        <v>128</v>
      </c>
      <c r="E172" s="216" t="s">
        <v>293</v>
      </c>
      <c r="F172" s="217" t="s">
        <v>294</v>
      </c>
      <c r="G172" s="218" t="s">
        <v>131</v>
      </c>
      <c r="H172" s="219">
        <v>2149</v>
      </c>
      <c r="I172" s="220"/>
      <c r="J172" s="221">
        <f>ROUND(I172*H172,2)</f>
        <v>0</v>
      </c>
      <c r="K172" s="217" t="s">
        <v>132</v>
      </c>
      <c r="L172" s="41"/>
      <c r="M172" s="222" t="s">
        <v>1</v>
      </c>
      <c r="N172" s="223" t="s">
        <v>38</v>
      </c>
      <c r="O172" s="88"/>
      <c r="P172" s="224">
        <f>O172*H172</f>
        <v>0</v>
      </c>
      <c r="Q172" s="224">
        <v>0</v>
      </c>
      <c r="R172" s="224">
        <f>Q172*H172</f>
        <v>0</v>
      </c>
      <c r="S172" s="224">
        <v>0</v>
      </c>
      <c r="T172" s="225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26" t="s">
        <v>133</v>
      </c>
      <c r="AT172" s="226" t="s">
        <v>128</v>
      </c>
      <c r="AU172" s="226" t="s">
        <v>82</v>
      </c>
      <c r="AY172" s="14" t="s">
        <v>125</v>
      </c>
      <c r="BE172" s="227">
        <f>IF(N172="základní",J172,0)</f>
        <v>0</v>
      </c>
      <c r="BF172" s="227">
        <f>IF(N172="snížená",J172,0)</f>
        <v>0</v>
      </c>
      <c r="BG172" s="227">
        <f>IF(N172="zákl. přenesená",J172,0)</f>
        <v>0</v>
      </c>
      <c r="BH172" s="227">
        <f>IF(N172="sníž. přenesená",J172,0)</f>
        <v>0</v>
      </c>
      <c r="BI172" s="227">
        <f>IF(N172="nulová",J172,0)</f>
        <v>0</v>
      </c>
      <c r="BJ172" s="14" t="s">
        <v>80</v>
      </c>
      <c r="BK172" s="227">
        <f>ROUND(I172*H172,2)</f>
        <v>0</v>
      </c>
      <c r="BL172" s="14" t="s">
        <v>133</v>
      </c>
      <c r="BM172" s="226" t="s">
        <v>295</v>
      </c>
    </row>
    <row r="173" s="12" customFormat="1" ht="22.8" customHeight="1">
      <c r="A173" s="12"/>
      <c r="B173" s="199"/>
      <c r="C173" s="200"/>
      <c r="D173" s="201" t="s">
        <v>72</v>
      </c>
      <c r="E173" s="213" t="s">
        <v>133</v>
      </c>
      <c r="F173" s="213" t="s">
        <v>296</v>
      </c>
      <c r="G173" s="200"/>
      <c r="H173" s="200"/>
      <c r="I173" s="203"/>
      <c r="J173" s="214">
        <f>BK173</f>
        <v>0</v>
      </c>
      <c r="K173" s="200"/>
      <c r="L173" s="205"/>
      <c r="M173" s="206"/>
      <c r="N173" s="207"/>
      <c r="O173" s="207"/>
      <c r="P173" s="208">
        <f>P174</f>
        <v>0</v>
      </c>
      <c r="Q173" s="207"/>
      <c r="R173" s="208">
        <f>R174</f>
        <v>0</v>
      </c>
      <c r="S173" s="207"/>
      <c r="T173" s="209">
        <f>T174</f>
        <v>0</v>
      </c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R173" s="210" t="s">
        <v>80</v>
      </c>
      <c r="AT173" s="211" t="s">
        <v>72</v>
      </c>
      <c r="AU173" s="211" t="s">
        <v>80</v>
      </c>
      <c r="AY173" s="210" t="s">
        <v>125</v>
      </c>
      <c r="BK173" s="212">
        <f>BK174</f>
        <v>0</v>
      </c>
    </row>
    <row r="174" s="2" customFormat="1" ht="16.5" customHeight="1">
      <c r="A174" s="35"/>
      <c r="B174" s="36"/>
      <c r="C174" s="215" t="s">
        <v>297</v>
      </c>
      <c r="D174" s="215" t="s">
        <v>128</v>
      </c>
      <c r="E174" s="216" t="s">
        <v>298</v>
      </c>
      <c r="F174" s="217" t="s">
        <v>299</v>
      </c>
      <c r="G174" s="218" t="s">
        <v>176</v>
      </c>
      <c r="H174" s="219">
        <v>0.65000000000000002</v>
      </c>
      <c r="I174" s="220"/>
      <c r="J174" s="221">
        <f>ROUND(I174*H174,2)</f>
        <v>0</v>
      </c>
      <c r="K174" s="217" t="s">
        <v>159</v>
      </c>
      <c r="L174" s="41"/>
      <c r="M174" s="222" t="s">
        <v>1</v>
      </c>
      <c r="N174" s="223" t="s">
        <v>38</v>
      </c>
      <c r="O174" s="88"/>
      <c r="P174" s="224">
        <f>O174*H174</f>
        <v>0</v>
      </c>
      <c r="Q174" s="224">
        <v>0</v>
      </c>
      <c r="R174" s="224">
        <f>Q174*H174</f>
        <v>0</v>
      </c>
      <c r="S174" s="224">
        <v>0</v>
      </c>
      <c r="T174" s="225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26" t="s">
        <v>133</v>
      </c>
      <c r="AT174" s="226" t="s">
        <v>128</v>
      </c>
      <c r="AU174" s="226" t="s">
        <v>82</v>
      </c>
      <c r="AY174" s="14" t="s">
        <v>125</v>
      </c>
      <c r="BE174" s="227">
        <f>IF(N174="základní",J174,0)</f>
        <v>0</v>
      </c>
      <c r="BF174" s="227">
        <f>IF(N174="snížená",J174,0)</f>
        <v>0</v>
      </c>
      <c r="BG174" s="227">
        <f>IF(N174="zákl. přenesená",J174,0)</f>
        <v>0</v>
      </c>
      <c r="BH174" s="227">
        <f>IF(N174="sníž. přenesená",J174,0)</f>
        <v>0</v>
      </c>
      <c r="BI174" s="227">
        <f>IF(N174="nulová",J174,0)</f>
        <v>0</v>
      </c>
      <c r="BJ174" s="14" t="s">
        <v>80</v>
      </c>
      <c r="BK174" s="227">
        <f>ROUND(I174*H174,2)</f>
        <v>0</v>
      </c>
      <c r="BL174" s="14" t="s">
        <v>133</v>
      </c>
      <c r="BM174" s="226" t="s">
        <v>300</v>
      </c>
    </row>
    <row r="175" s="12" customFormat="1" ht="22.8" customHeight="1">
      <c r="A175" s="12"/>
      <c r="B175" s="199"/>
      <c r="C175" s="200"/>
      <c r="D175" s="201" t="s">
        <v>72</v>
      </c>
      <c r="E175" s="213" t="s">
        <v>135</v>
      </c>
      <c r="F175" s="213" t="s">
        <v>301</v>
      </c>
      <c r="G175" s="200"/>
      <c r="H175" s="200"/>
      <c r="I175" s="203"/>
      <c r="J175" s="214">
        <f>BK175</f>
        <v>0</v>
      </c>
      <c r="K175" s="200"/>
      <c r="L175" s="205"/>
      <c r="M175" s="206"/>
      <c r="N175" s="207"/>
      <c r="O175" s="207"/>
      <c r="P175" s="208">
        <f>SUM(P176:P201)</f>
        <v>0</v>
      </c>
      <c r="Q175" s="207"/>
      <c r="R175" s="208">
        <f>SUM(R176:R201)</f>
        <v>1702.6437769999998</v>
      </c>
      <c r="S175" s="207"/>
      <c r="T175" s="209">
        <f>SUM(T176:T201)</f>
        <v>0</v>
      </c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R175" s="210" t="s">
        <v>80</v>
      </c>
      <c r="AT175" s="211" t="s">
        <v>72</v>
      </c>
      <c r="AU175" s="211" t="s">
        <v>80</v>
      </c>
      <c r="AY175" s="210" t="s">
        <v>125</v>
      </c>
      <c r="BK175" s="212">
        <f>SUM(BK176:BK201)</f>
        <v>0</v>
      </c>
    </row>
    <row r="176" s="2" customFormat="1" ht="21.75" customHeight="1">
      <c r="A176" s="35"/>
      <c r="B176" s="36"/>
      <c r="C176" s="215" t="s">
        <v>302</v>
      </c>
      <c r="D176" s="215" t="s">
        <v>128</v>
      </c>
      <c r="E176" s="216" t="s">
        <v>303</v>
      </c>
      <c r="F176" s="217" t="s">
        <v>304</v>
      </c>
      <c r="G176" s="218" t="s">
        <v>131</v>
      </c>
      <c r="H176" s="219">
        <v>2042.01</v>
      </c>
      <c r="I176" s="220"/>
      <c r="J176" s="221">
        <f>ROUND(I176*H176,2)</f>
        <v>0</v>
      </c>
      <c r="K176" s="217" t="s">
        <v>132</v>
      </c>
      <c r="L176" s="41"/>
      <c r="M176" s="222" t="s">
        <v>1</v>
      </c>
      <c r="N176" s="223" t="s">
        <v>38</v>
      </c>
      <c r="O176" s="88"/>
      <c r="P176" s="224">
        <f>O176*H176</f>
        <v>0</v>
      </c>
      <c r="Q176" s="224">
        <v>0.34499999999999997</v>
      </c>
      <c r="R176" s="224">
        <f>Q176*H176</f>
        <v>704.49344999999994</v>
      </c>
      <c r="S176" s="224">
        <v>0</v>
      </c>
      <c r="T176" s="225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26" t="s">
        <v>133</v>
      </c>
      <c r="AT176" s="226" t="s">
        <v>128</v>
      </c>
      <c r="AU176" s="226" t="s">
        <v>82</v>
      </c>
      <c r="AY176" s="14" t="s">
        <v>125</v>
      </c>
      <c r="BE176" s="227">
        <f>IF(N176="základní",J176,0)</f>
        <v>0</v>
      </c>
      <c r="BF176" s="227">
        <f>IF(N176="snížená",J176,0)</f>
        <v>0</v>
      </c>
      <c r="BG176" s="227">
        <f>IF(N176="zákl. přenesená",J176,0)</f>
        <v>0</v>
      </c>
      <c r="BH176" s="227">
        <f>IF(N176="sníž. přenesená",J176,0)</f>
        <v>0</v>
      </c>
      <c r="BI176" s="227">
        <f>IF(N176="nulová",J176,0)</f>
        <v>0</v>
      </c>
      <c r="BJ176" s="14" t="s">
        <v>80</v>
      </c>
      <c r="BK176" s="227">
        <f>ROUND(I176*H176,2)</f>
        <v>0</v>
      </c>
      <c r="BL176" s="14" t="s">
        <v>133</v>
      </c>
      <c r="BM176" s="226" t="s">
        <v>305</v>
      </c>
    </row>
    <row r="177" s="2" customFormat="1" ht="21.75" customHeight="1">
      <c r="A177" s="35"/>
      <c r="B177" s="36"/>
      <c r="C177" s="215" t="s">
        <v>306</v>
      </c>
      <c r="D177" s="215" t="s">
        <v>128</v>
      </c>
      <c r="E177" s="216" t="s">
        <v>307</v>
      </c>
      <c r="F177" s="217" t="s">
        <v>308</v>
      </c>
      <c r="G177" s="218" t="s">
        <v>131</v>
      </c>
      <c r="H177" s="219">
        <v>168.88499999999999</v>
      </c>
      <c r="I177" s="220"/>
      <c r="J177" s="221">
        <f>ROUND(I177*H177,2)</f>
        <v>0</v>
      </c>
      <c r="K177" s="217" t="s">
        <v>132</v>
      </c>
      <c r="L177" s="41"/>
      <c r="M177" s="222" t="s">
        <v>1</v>
      </c>
      <c r="N177" s="223" t="s">
        <v>38</v>
      </c>
      <c r="O177" s="88"/>
      <c r="P177" s="224">
        <f>O177*H177</f>
        <v>0</v>
      </c>
      <c r="Q177" s="224">
        <v>0.46000000000000002</v>
      </c>
      <c r="R177" s="224">
        <f>Q177*H177</f>
        <v>77.687100000000001</v>
      </c>
      <c r="S177" s="224">
        <v>0</v>
      </c>
      <c r="T177" s="225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26" t="s">
        <v>133</v>
      </c>
      <c r="AT177" s="226" t="s">
        <v>128</v>
      </c>
      <c r="AU177" s="226" t="s">
        <v>82</v>
      </c>
      <c r="AY177" s="14" t="s">
        <v>125</v>
      </c>
      <c r="BE177" s="227">
        <f>IF(N177="základní",J177,0)</f>
        <v>0</v>
      </c>
      <c r="BF177" s="227">
        <f>IF(N177="snížená",J177,0)</f>
        <v>0</v>
      </c>
      <c r="BG177" s="227">
        <f>IF(N177="zákl. přenesená",J177,0)</f>
        <v>0</v>
      </c>
      <c r="BH177" s="227">
        <f>IF(N177="sníž. přenesená",J177,0)</f>
        <v>0</v>
      </c>
      <c r="BI177" s="227">
        <f>IF(N177="nulová",J177,0)</f>
        <v>0</v>
      </c>
      <c r="BJ177" s="14" t="s">
        <v>80</v>
      </c>
      <c r="BK177" s="227">
        <f>ROUND(I177*H177,2)</f>
        <v>0</v>
      </c>
      <c r="BL177" s="14" t="s">
        <v>133</v>
      </c>
      <c r="BM177" s="226" t="s">
        <v>309</v>
      </c>
    </row>
    <row r="178" s="2" customFormat="1" ht="21.75" customHeight="1">
      <c r="A178" s="35"/>
      <c r="B178" s="36"/>
      <c r="C178" s="215" t="s">
        <v>310</v>
      </c>
      <c r="D178" s="215" t="s">
        <v>128</v>
      </c>
      <c r="E178" s="216" t="s">
        <v>311</v>
      </c>
      <c r="F178" s="217" t="s">
        <v>312</v>
      </c>
      <c r="G178" s="218" t="s">
        <v>131</v>
      </c>
      <c r="H178" s="219">
        <v>1110</v>
      </c>
      <c r="I178" s="220"/>
      <c r="J178" s="221">
        <f>ROUND(I178*H178,2)</f>
        <v>0</v>
      </c>
      <c r="K178" s="217" t="s">
        <v>132</v>
      </c>
      <c r="L178" s="41"/>
      <c r="M178" s="222" t="s">
        <v>1</v>
      </c>
      <c r="N178" s="223" t="s">
        <v>38</v>
      </c>
      <c r="O178" s="88"/>
      <c r="P178" s="224">
        <f>O178*H178</f>
        <v>0</v>
      </c>
      <c r="Q178" s="224">
        <v>0</v>
      </c>
      <c r="R178" s="224">
        <f>Q178*H178</f>
        <v>0</v>
      </c>
      <c r="S178" s="224">
        <v>0</v>
      </c>
      <c r="T178" s="225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26" t="s">
        <v>133</v>
      </c>
      <c r="AT178" s="226" t="s">
        <v>128</v>
      </c>
      <c r="AU178" s="226" t="s">
        <v>82</v>
      </c>
      <c r="AY178" s="14" t="s">
        <v>125</v>
      </c>
      <c r="BE178" s="227">
        <f>IF(N178="základní",J178,0)</f>
        <v>0</v>
      </c>
      <c r="BF178" s="227">
        <f>IF(N178="snížená",J178,0)</f>
        <v>0</v>
      </c>
      <c r="BG178" s="227">
        <f>IF(N178="zákl. přenesená",J178,0)</f>
        <v>0</v>
      </c>
      <c r="BH178" s="227">
        <f>IF(N178="sníž. přenesená",J178,0)</f>
        <v>0</v>
      </c>
      <c r="BI178" s="227">
        <f>IF(N178="nulová",J178,0)</f>
        <v>0</v>
      </c>
      <c r="BJ178" s="14" t="s">
        <v>80</v>
      </c>
      <c r="BK178" s="227">
        <f>ROUND(I178*H178,2)</f>
        <v>0</v>
      </c>
      <c r="BL178" s="14" t="s">
        <v>133</v>
      </c>
      <c r="BM178" s="226" t="s">
        <v>313</v>
      </c>
    </row>
    <row r="179" s="2" customFormat="1" ht="21.75" customHeight="1">
      <c r="A179" s="35"/>
      <c r="B179" s="36"/>
      <c r="C179" s="215" t="s">
        <v>314</v>
      </c>
      <c r="D179" s="215" t="s">
        <v>128</v>
      </c>
      <c r="E179" s="216" t="s">
        <v>315</v>
      </c>
      <c r="F179" s="217" t="s">
        <v>316</v>
      </c>
      <c r="G179" s="218" t="s">
        <v>131</v>
      </c>
      <c r="H179" s="219">
        <v>461</v>
      </c>
      <c r="I179" s="220"/>
      <c r="J179" s="221">
        <f>ROUND(I179*H179,2)</f>
        <v>0</v>
      </c>
      <c r="K179" s="217" t="s">
        <v>132</v>
      </c>
      <c r="L179" s="41"/>
      <c r="M179" s="222" t="s">
        <v>1</v>
      </c>
      <c r="N179" s="223" t="s">
        <v>38</v>
      </c>
      <c r="O179" s="88"/>
      <c r="P179" s="224">
        <f>O179*H179</f>
        <v>0</v>
      </c>
      <c r="Q179" s="224">
        <v>0</v>
      </c>
      <c r="R179" s="224">
        <f>Q179*H179</f>
        <v>0</v>
      </c>
      <c r="S179" s="224">
        <v>0</v>
      </c>
      <c r="T179" s="225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26" t="s">
        <v>133</v>
      </c>
      <c r="AT179" s="226" t="s">
        <v>128</v>
      </c>
      <c r="AU179" s="226" t="s">
        <v>82</v>
      </c>
      <c r="AY179" s="14" t="s">
        <v>125</v>
      </c>
      <c r="BE179" s="227">
        <f>IF(N179="základní",J179,0)</f>
        <v>0</v>
      </c>
      <c r="BF179" s="227">
        <f>IF(N179="snížená",J179,0)</f>
        <v>0</v>
      </c>
      <c r="BG179" s="227">
        <f>IF(N179="zákl. přenesená",J179,0)</f>
        <v>0</v>
      </c>
      <c r="BH179" s="227">
        <f>IF(N179="sníž. přenesená",J179,0)</f>
        <v>0</v>
      </c>
      <c r="BI179" s="227">
        <f>IF(N179="nulová",J179,0)</f>
        <v>0</v>
      </c>
      <c r="BJ179" s="14" t="s">
        <v>80</v>
      </c>
      <c r="BK179" s="227">
        <f>ROUND(I179*H179,2)</f>
        <v>0</v>
      </c>
      <c r="BL179" s="14" t="s">
        <v>133</v>
      </c>
      <c r="BM179" s="226" t="s">
        <v>317</v>
      </c>
    </row>
    <row r="180" s="2" customFormat="1" ht="24.15" customHeight="1">
      <c r="A180" s="35"/>
      <c r="B180" s="36"/>
      <c r="C180" s="215" t="s">
        <v>318</v>
      </c>
      <c r="D180" s="215" t="s">
        <v>128</v>
      </c>
      <c r="E180" s="216" t="s">
        <v>319</v>
      </c>
      <c r="F180" s="217" t="s">
        <v>320</v>
      </c>
      <c r="G180" s="218" t="s">
        <v>131</v>
      </c>
      <c r="H180" s="219">
        <v>461</v>
      </c>
      <c r="I180" s="220"/>
      <c r="J180" s="221">
        <f>ROUND(I180*H180,2)</f>
        <v>0</v>
      </c>
      <c r="K180" s="217" t="s">
        <v>132</v>
      </c>
      <c r="L180" s="41"/>
      <c r="M180" s="222" t="s">
        <v>1</v>
      </c>
      <c r="N180" s="223" t="s">
        <v>38</v>
      </c>
      <c r="O180" s="88"/>
      <c r="P180" s="224">
        <f>O180*H180</f>
        <v>0</v>
      </c>
      <c r="Q180" s="224">
        <v>0.68999999999999995</v>
      </c>
      <c r="R180" s="224">
        <f>Q180*H180</f>
        <v>318.08999999999997</v>
      </c>
      <c r="S180" s="224">
        <v>0</v>
      </c>
      <c r="T180" s="225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26" t="s">
        <v>133</v>
      </c>
      <c r="AT180" s="226" t="s">
        <v>128</v>
      </c>
      <c r="AU180" s="226" t="s">
        <v>82</v>
      </c>
      <c r="AY180" s="14" t="s">
        <v>125</v>
      </c>
      <c r="BE180" s="227">
        <f>IF(N180="základní",J180,0)</f>
        <v>0</v>
      </c>
      <c r="BF180" s="227">
        <f>IF(N180="snížená",J180,0)</f>
        <v>0</v>
      </c>
      <c r="BG180" s="227">
        <f>IF(N180="zákl. přenesená",J180,0)</f>
        <v>0</v>
      </c>
      <c r="BH180" s="227">
        <f>IF(N180="sníž. přenesená",J180,0)</f>
        <v>0</v>
      </c>
      <c r="BI180" s="227">
        <f>IF(N180="nulová",J180,0)</f>
        <v>0</v>
      </c>
      <c r="BJ180" s="14" t="s">
        <v>80</v>
      </c>
      <c r="BK180" s="227">
        <f>ROUND(I180*H180,2)</f>
        <v>0</v>
      </c>
      <c r="BL180" s="14" t="s">
        <v>133</v>
      </c>
      <c r="BM180" s="226" t="s">
        <v>321</v>
      </c>
    </row>
    <row r="181" s="2" customFormat="1" ht="24.15" customHeight="1">
      <c r="A181" s="35"/>
      <c r="B181" s="36"/>
      <c r="C181" s="215" t="s">
        <v>322</v>
      </c>
      <c r="D181" s="215" t="s">
        <v>128</v>
      </c>
      <c r="E181" s="216" t="s">
        <v>323</v>
      </c>
      <c r="F181" s="217" t="s">
        <v>324</v>
      </c>
      <c r="G181" s="218" t="s">
        <v>131</v>
      </c>
      <c r="H181" s="219">
        <v>1110</v>
      </c>
      <c r="I181" s="220"/>
      <c r="J181" s="221">
        <f>ROUND(I181*H181,2)</f>
        <v>0</v>
      </c>
      <c r="K181" s="217" t="s">
        <v>159</v>
      </c>
      <c r="L181" s="41"/>
      <c r="M181" s="222" t="s">
        <v>1</v>
      </c>
      <c r="N181" s="223" t="s">
        <v>38</v>
      </c>
      <c r="O181" s="88"/>
      <c r="P181" s="224">
        <f>O181*H181</f>
        <v>0</v>
      </c>
      <c r="Q181" s="224">
        <v>0</v>
      </c>
      <c r="R181" s="224">
        <f>Q181*H181</f>
        <v>0</v>
      </c>
      <c r="S181" s="224">
        <v>0</v>
      </c>
      <c r="T181" s="225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26" t="s">
        <v>133</v>
      </c>
      <c r="AT181" s="226" t="s">
        <v>128</v>
      </c>
      <c r="AU181" s="226" t="s">
        <v>82</v>
      </c>
      <c r="AY181" s="14" t="s">
        <v>125</v>
      </c>
      <c r="BE181" s="227">
        <f>IF(N181="základní",J181,0)</f>
        <v>0</v>
      </c>
      <c r="BF181" s="227">
        <f>IF(N181="snížená",J181,0)</f>
        <v>0</v>
      </c>
      <c r="BG181" s="227">
        <f>IF(N181="zákl. přenesená",J181,0)</f>
        <v>0</v>
      </c>
      <c r="BH181" s="227">
        <f>IF(N181="sníž. přenesená",J181,0)</f>
        <v>0</v>
      </c>
      <c r="BI181" s="227">
        <f>IF(N181="nulová",J181,0)</f>
        <v>0</v>
      </c>
      <c r="BJ181" s="14" t="s">
        <v>80</v>
      </c>
      <c r="BK181" s="227">
        <f>ROUND(I181*H181,2)</f>
        <v>0</v>
      </c>
      <c r="BL181" s="14" t="s">
        <v>133</v>
      </c>
      <c r="BM181" s="226" t="s">
        <v>325</v>
      </c>
    </row>
    <row r="182" s="2" customFormat="1" ht="24.15" customHeight="1">
      <c r="A182" s="35"/>
      <c r="B182" s="36"/>
      <c r="C182" s="215" t="s">
        <v>326</v>
      </c>
      <c r="D182" s="215" t="s">
        <v>128</v>
      </c>
      <c r="E182" s="216" t="s">
        <v>327</v>
      </c>
      <c r="F182" s="217" t="s">
        <v>328</v>
      </c>
      <c r="G182" s="218" t="s">
        <v>131</v>
      </c>
      <c r="H182" s="219">
        <v>1707</v>
      </c>
      <c r="I182" s="220"/>
      <c r="J182" s="221">
        <f>ROUND(I182*H182,2)</f>
        <v>0</v>
      </c>
      <c r="K182" s="217" t="s">
        <v>132</v>
      </c>
      <c r="L182" s="41"/>
      <c r="M182" s="222" t="s">
        <v>1</v>
      </c>
      <c r="N182" s="223" t="s">
        <v>38</v>
      </c>
      <c r="O182" s="88"/>
      <c r="P182" s="224">
        <f>O182*H182</f>
        <v>0</v>
      </c>
      <c r="Q182" s="224">
        <v>0.18462999999999999</v>
      </c>
      <c r="R182" s="224">
        <f>Q182*H182</f>
        <v>315.16341</v>
      </c>
      <c r="S182" s="224">
        <v>0</v>
      </c>
      <c r="T182" s="225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26" t="s">
        <v>133</v>
      </c>
      <c r="AT182" s="226" t="s">
        <v>128</v>
      </c>
      <c r="AU182" s="226" t="s">
        <v>82</v>
      </c>
      <c r="AY182" s="14" t="s">
        <v>125</v>
      </c>
      <c r="BE182" s="227">
        <f>IF(N182="základní",J182,0)</f>
        <v>0</v>
      </c>
      <c r="BF182" s="227">
        <f>IF(N182="snížená",J182,0)</f>
        <v>0</v>
      </c>
      <c r="BG182" s="227">
        <f>IF(N182="zákl. přenesená",J182,0)</f>
        <v>0</v>
      </c>
      <c r="BH182" s="227">
        <f>IF(N182="sníž. přenesená",J182,0)</f>
        <v>0</v>
      </c>
      <c r="BI182" s="227">
        <f>IF(N182="nulová",J182,0)</f>
        <v>0</v>
      </c>
      <c r="BJ182" s="14" t="s">
        <v>80</v>
      </c>
      <c r="BK182" s="227">
        <f>ROUND(I182*H182,2)</f>
        <v>0</v>
      </c>
      <c r="BL182" s="14" t="s">
        <v>133</v>
      </c>
      <c r="BM182" s="226" t="s">
        <v>329</v>
      </c>
    </row>
    <row r="183" s="2" customFormat="1" ht="24.15" customHeight="1">
      <c r="A183" s="35"/>
      <c r="B183" s="36"/>
      <c r="C183" s="215" t="s">
        <v>330</v>
      </c>
      <c r="D183" s="215" t="s">
        <v>128</v>
      </c>
      <c r="E183" s="216" t="s">
        <v>331</v>
      </c>
      <c r="F183" s="217" t="s">
        <v>332</v>
      </c>
      <c r="G183" s="218" t="s">
        <v>131</v>
      </c>
      <c r="H183" s="219">
        <v>1726</v>
      </c>
      <c r="I183" s="220"/>
      <c r="J183" s="221">
        <f>ROUND(I183*H183,2)</f>
        <v>0</v>
      </c>
      <c r="K183" s="217" t="s">
        <v>159</v>
      </c>
      <c r="L183" s="41"/>
      <c r="M183" s="222" t="s">
        <v>1</v>
      </c>
      <c r="N183" s="223" t="s">
        <v>38</v>
      </c>
      <c r="O183" s="88"/>
      <c r="P183" s="224">
        <f>O183*H183</f>
        <v>0</v>
      </c>
      <c r="Q183" s="224">
        <v>0</v>
      </c>
      <c r="R183" s="224">
        <f>Q183*H183</f>
        <v>0</v>
      </c>
      <c r="S183" s="224">
        <v>0</v>
      </c>
      <c r="T183" s="225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26" t="s">
        <v>133</v>
      </c>
      <c r="AT183" s="226" t="s">
        <v>128</v>
      </c>
      <c r="AU183" s="226" t="s">
        <v>82</v>
      </c>
      <c r="AY183" s="14" t="s">
        <v>125</v>
      </c>
      <c r="BE183" s="227">
        <f>IF(N183="základní",J183,0)</f>
        <v>0</v>
      </c>
      <c r="BF183" s="227">
        <f>IF(N183="snížená",J183,0)</f>
        <v>0</v>
      </c>
      <c r="BG183" s="227">
        <f>IF(N183="zákl. přenesená",J183,0)</f>
        <v>0</v>
      </c>
      <c r="BH183" s="227">
        <f>IF(N183="sníž. přenesená",J183,0)</f>
        <v>0</v>
      </c>
      <c r="BI183" s="227">
        <f>IF(N183="nulová",J183,0)</f>
        <v>0</v>
      </c>
      <c r="BJ183" s="14" t="s">
        <v>80</v>
      </c>
      <c r="BK183" s="227">
        <f>ROUND(I183*H183,2)</f>
        <v>0</v>
      </c>
      <c r="BL183" s="14" t="s">
        <v>133</v>
      </c>
      <c r="BM183" s="226" t="s">
        <v>333</v>
      </c>
    </row>
    <row r="184" s="2" customFormat="1" ht="24.15" customHeight="1">
      <c r="A184" s="35"/>
      <c r="B184" s="36"/>
      <c r="C184" s="215" t="s">
        <v>334</v>
      </c>
      <c r="D184" s="215" t="s">
        <v>128</v>
      </c>
      <c r="E184" s="216" t="s">
        <v>335</v>
      </c>
      <c r="F184" s="217" t="s">
        <v>336</v>
      </c>
      <c r="G184" s="218" t="s">
        <v>131</v>
      </c>
      <c r="H184" s="219">
        <v>2817</v>
      </c>
      <c r="I184" s="220"/>
      <c r="J184" s="221">
        <f>ROUND(I184*H184,2)</f>
        <v>0</v>
      </c>
      <c r="K184" s="217" t="s">
        <v>132</v>
      </c>
      <c r="L184" s="41"/>
      <c r="M184" s="222" t="s">
        <v>1</v>
      </c>
      <c r="N184" s="223" t="s">
        <v>38</v>
      </c>
      <c r="O184" s="88"/>
      <c r="P184" s="224">
        <f>O184*H184</f>
        <v>0</v>
      </c>
      <c r="Q184" s="224">
        <v>0.0060099999999999997</v>
      </c>
      <c r="R184" s="224">
        <f>Q184*H184</f>
        <v>16.93017</v>
      </c>
      <c r="S184" s="224">
        <v>0</v>
      </c>
      <c r="T184" s="225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26" t="s">
        <v>133</v>
      </c>
      <c r="AT184" s="226" t="s">
        <v>128</v>
      </c>
      <c r="AU184" s="226" t="s">
        <v>82</v>
      </c>
      <c r="AY184" s="14" t="s">
        <v>125</v>
      </c>
      <c r="BE184" s="227">
        <f>IF(N184="základní",J184,0)</f>
        <v>0</v>
      </c>
      <c r="BF184" s="227">
        <f>IF(N184="snížená",J184,0)</f>
        <v>0</v>
      </c>
      <c r="BG184" s="227">
        <f>IF(N184="zákl. přenesená",J184,0)</f>
        <v>0</v>
      </c>
      <c r="BH184" s="227">
        <f>IF(N184="sníž. přenesená",J184,0)</f>
        <v>0</v>
      </c>
      <c r="BI184" s="227">
        <f>IF(N184="nulová",J184,0)</f>
        <v>0</v>
      </c>
      <c r="BJ184" s="14" t="s">
        <v>80</v>
      </c>
      <c r="BK184" s="227">
        <f>ROUND(I184*H184,2)</f>
        <v>0</v>
      </c>
      <c r="BL184" s="14" t="s">
        <v>133</v>
      </c>
      <c r="BM184" s="226" t="s">
        <v>337</v>
      </c>
    </row>
    <row r="185" s="2" customFormat="1" ht="21.75" customHeight="1">
      <c r="A185" s="35"/>
      <c r="B185" s="36"/>
      <c r="C185" s="215" t="s">
        <v>338</v>
      </c>
      <c r="D185" s="215" t="s">
        <v>128</v>
      </c>
      <c r="E185" s="216" t="s">
        <v>339</v>
      </c>
      <c r="F185" s="217" t="s">
        <v>340</v>
      </c>
      <c r="G185" s="218" t="s">
        <v>131</v>
      </c>
      <c r="H185" s="219">
        <v>2817</v>
      </c>
      <c r="I185" s="220"/>
      <c r="J185" s="221">
        <f>ROUND(I185*H185,2)</f>
        <v>0</v>
      </c>
      <c r="K185" s="217" t="s">
        <v>132</v>
      </c>
      <c r="L185" s="41"/>
      <c r="M185" s="222" t="s">
        <v>1</v>
      </c>
      <c r="N185" s="223" t="s">
        <v>38</v>
      </c>
      <c r="O185" s="88"/>
      <c r="P185" s="224">
        <f>O185*H185</f>
        <v>0</v>
      </c>
      <c r="Q185" s="224">
        <v>0.00051000000000000004</v>
      </c>
      <c r="R185" s="224">
        <f>Q185*H185</f>
        <v>1.4366700000000001</v>
      </c>
      <c r="S185" s="224">
        <v>0</v>
      </c>
      <c r="T185" s="225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26" t="s">
        <v>133</v>
      </c>
      <c r="AT185" s="226" t="s">
        <v>128</v>
      </c>
      <c r="AU185" s="226" t="s">
        <v>82</v>
      </c>
      <c r="AY185" s="14" t="s">
        <v>125</v>
      </c>
      <c r="BE185" s="227">
        <f>IF(N185="základní",J185,0)</f>
        <v>0</v>
      </c>
      <c r="BF185" s="227">
        <f>IF(N185="snížená",J185,0)</f>
        <v>0</v>
      </c>
      <c r="BG185" s="227">
        <f>IF(N185="zákl. přenesená",J185,0)</f>
        <v>0</v>
      </c>
      <c r="BH185" s="227">
        <f>IF(N185="sníž. přenesená",J185,0)</f>
        <v>0</v>
      </c>
      <c r="BI185" s="227">
        <f>IF(N185="nulová",J185,0)</f>
        <v>0</v>
      </c>
      <c r="BJ185" s="14" t="s">
        <v>80</v>
      </c>
      <c r="BK185" s="227">
        <f>ROUND(I185*H185,2)</f>
        <v>0</v>
      </c>
      <c r="BL185" s="14" t="s">
        <v>133</v>
      </c>
      <c r="BM185" s="226" t="s">
        <v>341</v>
      </c>
    </row>
    <row r="186" s="2" customFormat="1" ht="24.15" customHeight="1">
      <c r="A186" s="35"/>
      <c r="B186" s="36"/>
      <c r="C186" s="215" t="s">
        <v>342</v>
      </c>
      <c r="D186" s="215" t="s">
        <v>128</v>
      </c>
      <c r="E186" s="216" t="s">
        <v>343</v>
      </c>
      <c r="F186" s="217" t="s">
        <v>344</v>
      </c>
      <c r="G186" s="218" t="s">
        <v>131</v>
      </c>
      <c r="H186" s="219">
        <v>1726</v>
      </c>
      <c r="I186" s="220"/>
      <c r="J186" s="221">
        <f>ROUND(I186*H186,2)</f>
        <v>0</v>
      </c>
      <c r="K186" s="217" t="s">
        <v>132</v>
      </c>
      <c r="L186" s="41"/>
      <c r="M186" s="222" t="s">
        <v>1</v>
      </c>
      <c r="N186" s="223" t="s">
        <v>38</v>
      </c>
      <c r="O186" s="88"/>
      <c r="P186" s="224">
        <f>O186*H186</f>
        <v>0</v>
      </c>
      <c r="Q186" s="224">
        <v>0</v>
      </c>
      <c r="R186" s="224">
        <f>Q186*H186</f>
        <v>0</v>
      </c>
      <c r="S186" s="224">
        <v>0</v>
      </c>
      <c r="T186" s="225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26" t="s">
        <v>133</v>
      </c>
      <c r="AT186" s="226" t="s">
        <v>128</v>
      </c>
      <c r="AU186" s="226" t="s">
        <v>82</v>
      </c>
      <c r="AY186" s="14" t="s">
        <v>125</v>
      </c>
      <c r="BE186" s="227">
        <f>IF(N186="základní",J186,0)</f>
        <v>0</v>
      </c>
      <c r="BF186" s="227">
        <f>IF(N186="snížená",J186,0)</f>
        <v>0</v>
      </c>
      <c r="BG186" s="227">
        <f>IF(N186="zákl. přenesená",J186,0)</f>
        <v>0</v>
      </c>
      <c r="BH186" s="227">
        <f>IF(N186="sníž. přenesená",J186,0)</f>
        <v>0</v>
      </c>
      <c r="BI186" s="227">
        <f>IF(N186="nulová",J186,0)</f>
        <v>0</v>
      </c>
      <c r="BJ186" s="14" t="s">
        <v>80</v>
      </c>
      <c r="BK186" s="227">
        <f>ROUND(I186*H186,2)</f>
        <v>0</v>
      </c>
      <c r="BL186" s="14" t="s">
        <v>133</v>
      </c>
      <c r="BM186" s="226" t="s">
        <v>345</v>
      </c>
    </row>
    <row r="187" s="2" customFormat="1" ht="24.15" customHeight="1">
      <c r="A187" s="35"/>
      <c r="B187" s="36"/>
      <c r="C187" s="215" t="s">
        <v>346</v>
      </c>
      <c r="D187" s="215" t="s">
        <v>128</v>
      </c>
      <c r="E187" s="216" t="s">
        <v>347</v>
      </c>
      <c r="F187" s="217" t="s">
        <v>348</v>
      </c>
      <c r="G187" s="218" t="s">
        <v>131</v>
      </c>
      <c r="H187" s="219">
        <v>1110</v>
      </c>
      <c r="I187" s="220"/>
      <c r="J187" s="221">
        <f>ROUND(I187*H187,2)</f>
        <v>0</v>
      </c>
      <c r="K187" s="217" t="s">
        <v>159</v>
      </c>
      <c r="L187" s="41"/>
      <c r="M187" s="222" t="s">
        <v>1</v>
      </c>
      <c r="N187" s="223" t="s">
        <v>38</v>
      </c>
      <c r="O187" s="88"/>
      <c r="P187" s="224">
        <f>O187*H187</f>
        <v>0</v>
      </c>
      <c r="Q187" s="224">
        <v>0</v>
      </c>
      <c r="R187" s="224">
        <f>Q187*H187</f>
        <v>0</v>
      </c>
      <c r="S187" s="224">
        <v>0</v>
      </c>
      <c r="T187" s="225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26" t="s">
        <v>133</v>
      </c>
      <c r="AT187" s="226" t="s">
        <v>128</v>
      </c>
      <c r="AU187" s="226" t="s">
        <v>82</v>
      </c>
      <c r="AY187" s="14" t="s">
        <v>125</v>
      </c>
      <c r="BE187" s="227">
        <f>IF(N187="základní",J187,0)</f>
        <v>0</v>
      </c>
      <c r="BF187" s="227">
        <f>IF(N187="snížená",J187,0)</f>
        <v>0</v>
      </c>
      <c r="BG187" s="227">
        <f>IF(N187="zákl. přenesená",J187,0)</f>
        <v>0</v>
      </c>
      <c r="BH187" s="227">
        <f>IF(N187="sníž. přenesená",J187,0)</f>
        <v>0</v>
      </c>
      <c r="BI187" s="227">
        <f>IF(N187="nulová",J187,0)</f>
        <v>0</v>
      </c>
      <c r="BJ187" s="14" t="s">
        <v>80</v>
      </c>
      <c r="BK187" s="227">
        <f>ROUND(I187*H187,2)</f>
        <v>0</v>
      </c>
      <c r="BL187" s="14" t="s">
        <v>133</v>
      </c>
      <c r="BM187" s="226" t="s">
        <v>349</v>
      </c>
    </row>
    <row r="188" s="2" customFormat="1" ht="24.15" customHeight="1">
      <c r="A188" s="35"/>
      <c r="B188" s="36"/>
      <c r="C188" s="215" t="s">
        <v>350</v>
      </c>
      <c r="D188" s="215" t="s">
        <v>128</v>
      </c>
      <c r="E188" s="216" t="s">
        <v>351</v>
      </c>
      <c r="F188" s="217" t="s">
        <v>352</v>
      </c>
      <c r="G188" s="218" t="s">
        <v>131</v>
      </c>
      <c r="H188" s="219">
        <v>39</v>
      </c>
      <c r="I188" s="220"/>
      <c r="J188" s="221">
        <f>ROUND(I188*H188,2)</f>
        <v>0</v>
      </c>
      <c r="K188" s="217" t="s">
        <v>159</v>
      </c>
      <c r="L188" s="41"/>
      <c r="M188" s="222" t="s">
        <v>1</v>
      </c>
      <c r="N188" s="223" t="s">
        <v>38</v>
      </c>
      <c r="O188" s="88"/>
      <c r="P188" s="224">
        <f>O188*H188</f>
        <v>0</v>
      </c>
      <c r="Q188" s="224">
        <v>0.1837</v>
      </c>
      <c r="R188" s="224">
        <f>Q188*H188</f>
        <v>7.1642999999999999</v>
      </c>
      <c r="S188" s="224">
        <v>0</v>
      </c>
      <c r="T188" s="225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26" t="s">
        <v>133</v>
      </c>
      <c r="AT188" s="226" t="s">
        <v>128</v>
      </c>
      <c r="AU188" s="226" t="s">
        <v>82</v>
      </c>
      <c r="AY188" s="14" t="s">
        <v>125</v>
      </c>
      <c r="BE188" s="227">
        <f>IF(N188="základní",J188,0)</f>
        <v>0</v>
      </c>
      <c r="BF188" s="227">
        <f>IF(N188="snížená",J188,0)</f>
        <v>0</v>
      </c>
      <c r="BG188" s="227">
        <f>IF(N188="zákl. přenesená",J188,0)</f>
        <v>0</v>
      </c>
      <c r="BH188" s="227">
        <f>IF(N188="sníž. přenesená",J188,0)</f>
        <v>0</v>
      </c>
      <c r="BI188" s="227">
        <f>IF(N188="nulová",J188,0)</f>
        <v>0</v>
      </c>
      <c r="BJ188" s="14" t="s">
        <v>80</v>
      </c>
      <c r="BK188" s="227">
        <f>ROUND(I188*H188,2)</f>
        <v>0</v>
      </c>
      <c r="BL188" s="14" t="s">
        <v>133</v>
      </c>
      <c r="BM188" s="226" t="s">
        <v>353</v>
      </c>
    </row>
    <row r="189" s="2" customFormat="1" ht="16.5" customHeight="1">
      <c r="A189" s="35"/>
      <c r="B189" s="36"/>
      <c r="C189" s="228" t="s">
        <v>354</v>
      </c>
      <c r="D189" s="228" t="s">
        <v>246</v>
      </c>
      <c r="E189" s="229" t="s">
        <v>355</v>
      </c>
      <c r="F189" s="230" t="s">
        <v>356</v>
      </c>
      <c r="G189" s="231" t="s">
        <v>131</v>
      </c>
      <c r="H189" s="232">
        <v>40.170000000000002</v>
      </c>
      <c r="I189" s="233"/>
      <c r="J189" s="234">
        <f>ROUND(I189*H189,2)</f>
        <v>0</v>
      </c>
      <c r="K189" s="230" t="s">
        <v>159</v>
      </c>
      <c r="L189" s="235"/>
      <c r="M189" s="236" t="s">
        <v>1</v>
      </c>
      <c r="N189" s="237" t="s">
        <v>38</v>
      </c>
      <c r="O189" s="88"/>
      <c r="P189" s="224">
        <f>O189*H189</f>
        <v>0</v>
      </c>
      <c r="Q189" s="224">
        <v>0.222</v>
      </c>
      <c r="R189" s="224">
        <f>Q189*H189</f>
        <v>8.9177400000000002</v>
      </c>
      <c r="S189" s="224">
        <v>0</v>
      </c>
      <c r="T189" s="225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26" t="s">
        <v>147</v>
      </c>
      <c r="AT189" s="226" t="s">
        <v>246</v>
      </c>
      <c r="AU189" s="226" t="s">
        <v>82</v>
      </c>
      <c r="AY189" s="14" t="s">
        <v>125</v>
      </c>
      <c r="BE189" s="227">
        <f>IF(N189="základní",J189,0)</f>
        <v>0</v>
      </c>
      <c r="BF189" s="227">
        <f>IF(N189="snížená",J189,0)</f>
        <v>0</v>
      </c>
      <c r="BG189" s="227">
        <f>IF(N189="zákl. přenesená",J189,0)</f>
        <v>0</v>
      </c>
      <c r="BH189" s="227">
        <f>IF(N189="sníž. přenesená",J189,0)</f>
        <v>0</v>
      </c>
      <c r="BI189" s="227">
        <f>IF(N189="nulová",J189,0)</f>
        <v>0</v>
      </c>
      <c r="BJ189" s="14" t="s">
        <v>80</v>
      </c>
      <c r="BK189" s="227">
        <f>ROUND(I189*H189,2)</f>
        <v>0</v>
      </c>
      <c r="BL189" s="14" t="s">
        <v>133</v>
      </c>
      <c r="BM189" s="226" t="s">
        <v>357</v>
      </c>
    </row>
    <row r="190" s="2" customFormat="1" ht="24.15" customHeight="1">
      <c r="A190" s="35"/>
      <c r="B190" s="36"/>
      <c r="C190" s="215" t="s">
        <v>358</v>
      </c>
      <c r="D190" s="215" t="s">
        <v>128</v>
      </c>
      <c r="E190" s="216" t="s">
        <v>359</v>
      </c>
      <c r="F190" s="217" t="s">
        <v>360</v>
      </c>
      <c r="G190" s="218" t="s">
        <v>131</v>
      </c>
      <c r="H190" s="219">
        <v>472.5</v>
      </c>
      <c r="I190" s="220"/>
      <c r="J190" s="221">
        <f>ROUND(I190*H190,2)</f>
        <v>0</v>
      </c>
      <c r="K190" s="217" t="s">
        <v>132</v>
      </c>
      <c r="L190" s="41"/>
      <c r="M190" s="222" t="s">
        <v>1</v>
      </c>
      <c r="N190" s="223" t="s">
        <v>38</v>
      </c>
      <c r="O190" s="88"/>
      <c r="P190" s="224">
        <f>O190*H190</f>
        <v>0</v>
      </c>
      <c r="Q190" s="224">
        <v>0.089219999999999994</v>
      </c>
      <c r="R190" s="224">
        <f>Q190*H190</f>
        <v>42.15645</v>
      </c>
      <c r="S190" s="224">
        <v>0</v>
      </c>
      <c r="T190" s="225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26" t="s">
        <v>133</v>
      </c>
      <c r="AT190" s="226" t="s">
        <v>128</v>
      </c>
      <c r="AU190" s="226" t="s">
        <v>82</v>
      </c>
      <c r="AY190" s="14" t="s">
        <v>125</v>
      </c>
      <c r="BE190" s="227">
        <f>IF(N190="základní",J190,0)</f>
        <v>0</v>
      </c>
      <c r="BF190" s="227">
        <f>IF(N190="snížená",J190,0)</f>
        <v>0</v>
      </c>
      <c r="BG190" s="227">
        <f>IF(N190="zákl. přenesená",J190,0)</f>
        <v>0</v>
      </c>
      <c r="BH190" s="227">
        <f>IF(N190="sníž. přenesená",J190,0)</f>
        <v>0</v>
      </c>
      <c r="BI190" s="227">
        <f>IF(N190="nulová",J190,0)</f>
        <v>0</v>
      </c>
      <c r="BJ190" s="14" t="s">
        <v>80</v>
      </c>
      <c r="BK190" s="227">
        <f>ROUND(I190*H190,2)</f>
        <v>0</v>
      </c>
      <c r="BL190" s="14" t="s">
        <v>133</v>
      </c>
      <c r="BM190" s="226" t="s">
        <v>361</v>
      </c>
    </row>
    <row r="191" s="2" customFormat="1" ht="24.15" customHeight="1">
      <c r="A191" s="35"/>
      <c r="B191" s="36"/>
      <c r="C191" s="228" t="s">
        <v>362</v>
      </c>
      <c r="D191" s="228" t="s">
        <v>246</v>
      </c>
      <c r="E191" s="229" t="s">
        <v>363</v>
      </c>
      <c r="F191" s="230" t="s">
        <v>364</v>
      </c>
      <c r="G191" s="231" t="s">
        <v>131</v>
      </c>
      <c r="H191" s="232">
        <v>481.94999999999999</v>
      </c>
      <c r="I191" s="233"/>
      <c r="J191" s="234">
        <f>ROUND(I191*H191,2)</f>
        <v>0</v>
      </c>
      <c r="K191" s="230" t="s">
        <v>159</v>
      </c>
      <c r="L191" s="235"/>
      <c r="M191" s="236" t="s">
        <v>1</v>
      </c>
      <c r="N191" s="237" t="s">
        <v>38</v>
      </c>
      <c r="O191" s="88"/>
      <c r="P191" s="224">
        <f>O191*H191</f>
        <v>0</v>
      </c>
      <c r="Q191" s="224">
        <v>0.13200000000000001</v>
      </c>
      <c r="R191" s="224">
        <f>Q191*H191</f>
        <v>63.617400000000004</v>
      </c>
      <c r="S191" s="224">
        <v>0</v>
      </c>
      <c r="T191" s="225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26" t="s">
        <v>147</v>
      </c>
      <c r="AT191" s="226" t="s">
        <v>246</v>
      </c>
      <c r="AU191" s="226" t="s">
        <v>82</v>
      </c>
      <c r="AY191" s="14" t="s">
        <v>125</v>
      </c>
      <c r="BE191" s="227">
        <f>IF(N191="základní",J191,0)</f>
        <v>0</v>
      </c>
      <c r="BF191" s="227">
        <f>IF(N191="snížená",J191,0)</f>
        <v>0</v>
      </c>
      <c r="BG191" s="227">
        <f>IF(N191="zákl. přenesená",J191,0)</f>
        <v>0</v>
      </c>
      <c r="BH191" s="227">
        <f>IF(N191="sníž. přenesená",J191,0)</f>
        <v>0</v>
      </c>
      <c r="BI191" s="227">
        <f>IF(N191="nulová",J191,0)</f>
        <v>0</v>
      </c>
      <c r="BJ191" s="14" t="s">
        <v>80</v>
      </c>
      <c r="BK191" s="227">
        <f>ROUND(I191*H191,2)</f>
        <v>0</v>
      </c>
      <c r="BL191" s="14" t="s">
        <v>133</v>
      </c>
      <c r="BM191" s="226" t="s">
        <v>365</v>
      </c>
    </row>
    <row r="192" s="2" customFormat="1" ht="24.15" customHeight="1">
      <c r="A192" s="35"/>
      <c r="B192" s="36"/>
      <c r="C192" s="228" t="s">
        <v>366</v>
      </c>
      <c r="D192" s="228" t="s">
        <v>246</v>
      </c>
      <c r="E192" s="229" t="s">
        <v>367</v>
      </c>
      <c r="F192" s="230" t="s">
        <v>368</v>
      </c>
      <c r="G192" s="231" t="s">
        <v>131</v>
      </c>
      <c r="H192" s="232">
        <v>13.904999999999999</v>
      </c>
      <c r="I192" s="233"/>
      <c r="J192" s="234">
        <f>ROUND(I192*H192,2)</f>
        <v>0</v>
      </c>
      <c r="K192" s="230" t="s">
        <v>159</v>
      </c>
      <c r="L192" s="235"/>
      <c r="M192" s="236" t="s">
        <v>1</v>
      </c>
      <c r="N192" s="237" t="s">
        <v>38</v>
      </c>
      <c r="O192" s="88"/>
      <c r="P192" s="224">
        <f>O192*H192</f>
        <v>0</v>
      </c>
      <c r="Q192" s="224">
        <v>0.13100000000000001</v>
      </c>
      <c r="R192" s="224">
        <f>Q192*H192</f>
        <v>1.821555</v>
      </c>
      <c r="S192" s="224">
        <v>0</v>
      </c>
      <c r="T192" s="225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26" t="s">
        <v>147</v>
      </c>
      <c r="AT192" s="226" t="s">
        <v>246</v>
      </c>
      <c r="AU192" s="226" t="s">
        <v>82</v>
      </c>
      <c r="AY192" s="14" t="s">
        <v>125</v>
      </c>
      <c r="BE192" s="227">
        <f>IF(N192="základní",J192,0)</f>
        <v>0</v>
      </c>
      <c r="BF192" s="227">
        <f>IF(N192="snížená",J192,0)</f>
        <v>0</v>
      </c>
      <c r="BG192" s="227">
        <f>IF(N192="zákl. přenesená",J192,0)</f>
        <v>0</v>
      </c>
      <c r="BH192" s="227">
        <f>IF(N192="sníž. přenesená",J192,0)</f>
        <v>0</v>
      </c>
      <c r="BI192" s="227">
        <f>IF(N192="nulová",J192,0)</f>
        <v>0</v>
      </c>
      <c r="BJ192" s="14" t="s">
        <v>80</v>
      </c>
      <c r="BK192" s="227">
        <f>ROUND(I192*H192,2)</f>
        <v>0</v>
      </c>
      <c r="BL192" s="14" t="s">
        <v>133</v>
      </c>
      <c r="BM192" s="226" t="s">
        <v>369</v>
      </c>
    </row>
    <row r="193" s="2" customFormat="1" ht="24.15" customHeight="1">
      <c r="A193" s="35"/>
      <c r="B193" s="36"/>
      <c r="C193" s="215" t="s">
        <v>370</v>
      </c>
      <c r="D193" s="215" t="s">
        <v>128</v>
      </c>
      <c r="E193" s="216" t="s">
        <v>371</v>
      </c>
      <c r="F193" s="217" t="s">
        <v>372</v>
      </c>
      <c r="G193" s="218" t="s">
        <v>131</v>
      </c>
      <c r="H193" s="219">
        <v>166</v>
      </c>
      <c r="I193" s="220"/>
      <c r="J193" s="221">
        <f>ROUND(I193*H193,2)</f>
        <v>0</v>
      </c>
      <c r="K193" s="217" t="s">
        <v>132</v>
      </c>
      <c r="L193" s="41"/>
      <c r="M193" s="222" t="s">
        <v>1</v>
      </c>
      <c r="N193" s="223" t="s">
        <v>38</v>
      </c>
      <c r="O193" s="88"/>
      <c r="P193" s="224">
        <f>O193*H193</f>
        <v>0</v>
      </c>
      <c r="Q193" s="224">
        <v>0.11162</v>
      </c>
      <c r="R193" s="224">
        <f>Q193*H193</f>
        <v>18.528919999999999</v>
      </c>
      <c r="S193" s="224">
        <v>0</v>
      </c>
      <c r="T193" s="225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26" t="s">
        <v>133</v>
      </c>
      <c r="AT193" s="226" t="s">
        <v>128</v>
      </c>
      <c r="AU193" s="226" t="s">
        <v>82</v>
      </c>
      <c r="AY193" s="14" t="s">
        <v>125</v>
      </c>
      <c r="BE193" s="227">
        <f>IF(N193="základní",J193,0)</f>
        <v>0</v>
      </c>
      <c r="BF193" s="227">
        <f>IF(N193="snížená",J193,0)</f>
        <v>0</v>
      </c>
      <c r="BG193" s="227">
        <f>IF(N193="zákl. přenesená",J193,0)</f>
        <v>0</v>
      </c>
      <c r="BH193" s="227">
        <f>IF(N193="sníž. přenesená",J193,0)</f>
        <v>0</v>
      </c>
      <c r="BI193" s="227">
        <f>IF(N193="nulová",J193,0)</f>
        <v>0</v>
      </c>
      <c r="BJ193" s="14" t="s">
        <v>80</v>
      </c>
      <c r="BK193" s="227">
        <f>ROUND(I193*H193,2)</f>
        <v>0</v>
      </c>
      <c r="BL193" s="14" t="s">
        <v>133</v>
      </c>
      <c r="BM193" s="226" t="s">
        <v>373</v>
      </c>
    </row>
    <row r="194" s="2" customFormat="1" ht="24.15" customHeight="1">
      <c r="A194" s="35"/>
      <c r="B194" s="36"/>
      <c r="C194" s="228" t="s">
        <v>374</v>
      </c>
      <c r="D194" s="228" t="s">
        <v>246</v>
      </c>
      <c r="E194" s="229" t="s">
        <v>375</v>
      </c>
      <c r="F194" s="230" t="s">
        <v>376</v>
      </c>
      <c r="G194" s="231" t="s">
        <v>131</v>
      </c>
      <c r="H194" s="232">
        <v>173.03700000000001</v>
      </c>
      <c r="I194" s="233"/>
      <c r="J194" s="234">
        <f>ROUND(I194*H194,2)</f>
        <v>0</v>
      </c>
      <c r="K194" s="230" t="s">
        <v>159</v>
      </c>
      <c r="L194" s="235"/>
      <c r="M194" s="236" t="s">
        <v>1</v>
      </c>
      <c r="N194" s="237" t="s">
        <v>38</v>
      </c>
      <c r="O194" s="88"/>
      <c r="P194" s="224">
        <f>O194*H194</f>
        <v>0</v>
      </c>
      <c r="Q194" s="224">
        <v>0.17599999999999999</v>
      </c>
      <c r="R194" s="224">
        <f>Q194*H194</f>
        <v>30.454511999999998</v>
      </c>
      <c r="S194" s="224">
        <v>0</v>
      </c>
      <c r="T194" s="225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26" t="s">
        <v>147</v>
      </c>
      <c r="AT194" s="226" t="s">
        <v>246</v>
      </c>
      <c r="AU194" s="226" t="s">
        <v>82</v>
      </c>
      <c r="AY194" s="14" t="s">
        <v>125</v>
      </c>
      <c r="BE194" s="227">
        <f>IF(N194="základní",J194,0)</f>
        <v>0</v>
      </c>
      <c r="BF194" s="227">
        <f>IF(N194="snížená",J194,0)</f>
        <v>0</v>
      </c>
      <c r="BG194" s="227">
        <f>IF(N194="zákl. přenesená",J194,0)</f>
        <v>0</v>
      </c>
      <c r="BH194" s="227">
        <f>IF(N194="sníž. přenesená",J194,0)</f>
        <v>0</v>
      </c>
      <c r="BI194" s="227">
        <f>IF(N194="nulová",J194,0)</f>
        <v>0</v>
      </c>
      <c r="BJ194" s="14" t="s">
        <v>80</v>
      </c>
      <c r="BK194" s="227">
        <f>ROUND(I194*H194,2)</f>
        <v>0</v>
      </c>
      <c r="BL194" s="14" t="s">
        <v>133</v>
      </c>
      <c r="BM194" s="226" t="s">
        <v>377</v>
      </c>
    </row>
    <row r="195" s="2" customFormat="1" ht="24.15" customHeight="1">
      <c r="A195" s="35"/>
      <c r="B195" s="36"/>
      <c r="C195" s="228" t="s">
        <v>378</v>
      </c>
      <c r="D195" s="228" t="s">
        <v>246</v>
      </c>
      <c r="E195" s="229" t="s">
        <v>379</v>
      </c>
      <c r="F195" s="230" t="s">
        <v>380</v>
      </c>
      <c r="G195" s="231" t="s">
        <v>131</v>
      </c>
      <c r="H195" s="232">
        <v>27.712</v>
      </c>
      <c r="I195" s="233"/>
      <c r="J195" s="234">
        <f>ROUND(I195*H195,2)</f>
        <v>0</v>
      </c>
      <c r="K195" s="230" t="s">
        <v>159</v>
      </c>
      <c r="L195" s="235"/>
      <c r="M195" s="236" t="s">
        <v>1</v>
      </c>
      <c r="N195" s="237" t="s">
        <v>38</v>
      </c>
      <c r="O195" s="88"/>
      <c r="P195" s="224">
        <f>O195*H195</f>
        <v>0</v>
      </c>
      <c r="Q195" s="224">
        <v>0.17499999999999999</v>
      </c>
      <c r="R195" s="224">
        <f>Q195*H195</f>
        <v>4.8495999999999997</v>
      </c>
      <c r="S195" s="224">
        <v>0</v>
      </c>
      <c r="T195" s="225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26" t="s">
        <v>147</v>
      </c>
      <c r="AT195" s="226" t="s">
        <v>246</v>
      </c>
      <c r="AU195" s="226" t="s">
        <v>82</v>
      </c>
      <c r="AY195" s="14" t="s">
        <v>125</v>
      </c>
      <c r="BE195" s="227">
        <f>IF(N195="základní",J195,0)</f>
        <v>0</v>
      </c>
      <c r="BF195" s="227">
        <f>IF(N195="snížená",J195,0)</f>
        <v>0</v>
      </c>
      <c r="BG195" s="227">
        <f>IF(N195="zákl. přenesená",J195,0)</f>
        <v>0</v>
      </c>
      <c r="BH195" s="227">
        <f>IF(N195="sníž. přenesená",J195,0)</f>
        <v>0</v>
      </c>
      <c r="BI195" s="227">
        <f>IF(N195="nulová",J195,0)</f>
        <v>0</v>
      </c>
      <c r="BJ195" s="14" t="s">
        <v>80</v>
      </c>
      <c r="BK195" s="227">
        <f>ROUND(I195*H195,2)</f>
        <v>0</v>
      </c>
      <c r="BL195" s="14" t="s">
        <v>133</v>
      </c>
      <c r="BM195" s="226" t="s">
        <v>381</v>
      </c>
    </row>
    <row r="196" s="2" customFormat="1" ht="37.8" customHeight="1">
      <c r="A196" s="35"/>
      <c r="B196" s="36"/>
      <c r="C196" s="215" t="s">
        <v>382</v>
      </c>
      <c r="D196" s="215" t="s">
        <v>128</v>
      </c>
      <c r="E196" s="216" t="s">
        <v>383</v>
      </c>
      <c r="F196" s="217" t="s">
        <v>384</v>
      </c>
      <c r="G196" s="218" t="s">
        <v>131</v>
      </c>
      <c r="H196" s="219">
        <v>211</v>
      </c>
      <c r="I196" s="220"/>
      <c r="J196" s="221">
        <f>ROUND(I196*H196,2)</f>
        <v>0</v>
      </c>
      <c r="K196" s="217" t="s">
        <v>159</v>
      </c>
      <c r="L196" s="41"/>
      <c r="M196" s="222" t="s">
        <v>1</v>
      </c>
      <c r="N196" s="223" t="s">
        <v>38</v>
      </c>
      <c r="O196" s="88"/>
      <c r="P196" s="224">
        <f>O196*H196</f>
        <v>0</v>
      </c>
      <c r="Q196" s="224">
        <v>0.098000000000000004</v>
      </c>
      <c r="R196" s="224">
        <f>Q196*H196</f>
        <v>20.678000000000001</v>
      </c>
      <c r="S196" s="224">
        <v>0</v>
      </c>
      <c r="T196" s="225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26" t="s">
        <v>133</v>
      </c>
      <c r="AT196" s="226" t="s">
        <v>128</v>
      </c>
      <c r="AU196" s="226" t="s">
        <v>82</v>
      </c>
      <c r="AY196" s="14" t="s">
        <v>125</v>
      </c>
      <c r="BE196" s="227">
        <f>IF(N196="základní",J196,0)</f>
        <v>0</v>
      </c>
      <c r="BF196" s="227">
        <f>IF(N196="snížená",J196,0)</f>
        <v>0</v>
      </c>
      <c r="BG196" s="227">
        <f>IF(N196="zákl. přenesená",J196,0)</f>
        <v>0</v>
      </c>
      <c r="BH196" s="227">
        <f>IF(N196="sníž. přenesená",J196,0)</f>
        <v>0</v>
      </c>
      <c r="BI196" s="227">
        <f>IF(N196="nulová",J196,0)</f>
        <v>0</v>
      </c>
      <c r="BJ196" s="14" t="s">
        <v>80</v>
      </c>
      <c r="BK196" s="227">
        <f>ROUND(I196*H196,2)</f>
        <v>0</v>
      </c>
      <c r="BL196" s="14" t="s">
        <v>133</v>
      </c>
      <c r="BM196" s="226" t="s">
        <v>385</v>
      </c>
    </row>
    <row r="197" s="2" customFormat="1" ht="24.15" customHeight="1">
      <c r="A197" s="35"/>
      <c r="B197" s="36"/>
      <c r="C197" s="228" t="s">
        <v>386</v>
      </c>
      <c r="D197" s="228" t="s">
        <v>246</v>
      </c>
      <c r="E197" s="229" t="s">
        <v>387</v>
      </c>
      <c r="F197" s="230" t="s">
        <v>388</v>
      </c>
      <c r="G197" s="231" t="s">
        <v>131</v>
      </c>
      <c r="H197" s="232">
        <v>211</v>
      </c>
      <c r="I197" s="233"/>
      <c r="J197" s="234">
        <f>ROUND(I197*H197,2)</f>
        <v>0</v>
      </c>
      <c r="K197" s="230" t="s">
        <v>159</v>
      </c>
      <c r="L197" s="235"/>
      <c r="M197" s="236" t="s">
        <v>1</v>
      </c>
      <c r="N197" s="237" t="s">
        <v>38</v>
      </c>
      <c r="O197" s="88"/>
      <c r="P197" s="224">
        <f>O197*H197</f>
        <v>0</v>
      </c>
      <c r="Q197" s="224">
        <v>0.14499999999999999</v>
      </c>
      <c r="R197" s="224">
        <f>Q197*H197</f>
        <v>30.594999999999999</v>
      </c>
      <c r="S197" s="224">
        <v>0</v>
      </c>
      <c r="T197" s="225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26" t="s">
        <v>147</v>
      </c>
      <c r="AT197" s="226" t="s">
        <v>246</v>
      </c>
      <c r="AU197" s="226" t="s">
        <v>82</v>
      </c>
      <c r="AY197" s="14" t="s">
        <v>125</v>
      </c>
      <c r="BE197" s="227">
        <f>IF(N197="základní",J197,0)</f>
        <v>0</v>
      </c>
      <c r="BF197" s="227">
        <f>IF(N197="snížená",J197,0)</f>
        <v>0</v>
      </c>
      <c r="BG197" s="227">
        <f>IF(N197="zákl. přenesená",J197,0)</f>
        <v>0</v>
      </c>
      <c r="BH197" s="227">
        <f>IF(N197="sníž. přenesená",J197,0)</f>
        <v>0</v>
      </c>
      <c r="BI197" s="227">
        <f>IF(N197="nulová",J197,0)</f>
        <v>0</v>
      </c>
      <c r="BJ197" s="14" t="s">
        <v>80</v>
      </c>
      <c r="BK197" s="227">
        <f>ROUND(I197*H197,2)</f>
        <v>0</v>
      </c>
      <c r="BL197" s="14" t="s">
        <v>133</v>
      </c>
      <c r="BM197" s="226" t="s">
        <v>389</v>
      </c>
    </row>
    <row r="198" s="2" customFormat="1" ht="16.5" customHeight="1">
      <c r="A198" s="35"/>
      <c r="B198" s="36"/>
      <c r="C198" s="228" t="s">
        <v>390</v>
      </c>
      <c r="D198" s="228" t="s">
        <v>246</v>
      </c>
      <c r="E198" s="229" t="s">
        <v>391</v>
      </c>
      <c r="F198" s="230" t="s">
        <v>392</v>
      </c>
      <c r="G198" s="231" t="s">
        <v>249</v>
      </c>
      <c r="H198" s="232">
        <v>15.571999999999999</v>
      </c>
      <c r="I198" s="233"/>
      <c r="J198" s="234">
        <f>ROUND(I198*H198,2)</f>
        <v>0</v>
      </c>
      <c r="K198" s="230" t="s">
        <v>159</v>
      </c>
      <c r="L198" s="235"/>
      <c r="M198" s="236" t="s">
        <v>1</v>
      </c>
      <c r="N198" s="237" t="s">
        <v>38</v>
      </c>
      <c r="O198" s="88"/>
      <c r="P198" s="224">
        <f>O198*H198</f>
        <v>0</v>
      </c>
      <c r="Q198" s="224">
        <v>1</v>
      </c>
      <c r="R198" s="224">
        <f>Q198*H198</f>
        <v>15.571999999999999</v>
      </c>
      <c r="S198" s="224">
        <v>0</v>
      </c>
      <c r="T198" s="225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26" t="s">
        <v>147</v>
      </c>
      <c r="AT198" s="226" t="s">
        <v>246</v>
      </c>
      <c r="AU198" s="226" t="s">
        <v>82</v>
      </c>
      <c r="AY198" s="14" t="s">
        <v>125</v>
      </c>
      <c r="BE198" s="227">
        <f>IF(N198="základní",J198,0)</f>
        <v>0</v>
      </c>
      <c r="BF198" s="227">
        <f>IF(N198="snížená",J198,0)</f>
        <v>0</v>
      </c>
      <c r="BG198" s="227">
        <f>IF(N198="zákl. přenesená",J198,0)</f>
        <v>0</v>
      </c>
      <c r="BH198" s="227">
        <f>IF(N198="sníž. přenesená",J198,0)</f>
        <v>0</v>
      </c>
      <c r="BI198" s="227">
        <f>IF(N198="nulová",J198,0)</f>
        <v>0</v>
      </c>
      <c r="BJ198" s="14" t="s">
        <v>80</v>
      </c>
      <c r="BK198" s="227">
        <f>ROUND(I198*H198,2)</f>
        <v>0</v>
      </c>
      <c r="BL198" s="14" t="s">
        <v>133</v>
      </c>
      <c r="BM198" s="226" t="s">
        <v>393</v>
      </c>
    </row>
    <row r="199" s="2" customFormat="1" ht="66.75" customHeight="1">
      <c r="A199" s="35"/>
      <c r="B199" s="36"/>
      <c r="C199" s="215" t="s">
        <v>394</v>
      </c>
      <c r="D199" s="215" t="s">
        <v>128</v>
      </c>
      <c r="E199" s="216" t="s">
        <v>395</v>
      </c>
      <c r="F199" s="217" t="s">
        <v>396</v>
      </c>
      <c r="G199" s="218" t="s">
        <v>131</v>
      </c>
      <c r="H199" s="219">
        <v>250</v>
      </c>
      <c r="I199" s="220"/>
      <c r="J199" s="221">
        <f>ROUND(I199*H199,2)</f>
        <v>0</v>
      </c>
      <c r="K199" s="217" t="s">
        <v>1</v>
      </c>
      <c r="L199" s="41"/>
      <c r="M199" s="222" t="s">
        <v>1</v>
      </c>
      <c r="N199" s="223" t="s">
        <v>38</v>
      </c>
      <c r="O199" s="88"/>
      <c r="P199" s="224">
        <f>O199*H199</f>
        <v>0</v>
      </c>
      <c r="Q199" s="224">
        <v>0</v>
      </c>
      <c r="R199" s="224">
        <f>Q199*H199</f>
        <v>0</v>
      </c>
      <c r="S199" s="224">
        <v>0</v>
      </c>
      <c r="T199" s="225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26" t="s">
        <v>133</v>
      </c>
      <c r="AT199" s="226" t="s">
        <v>128</v>
      </c>
      <c r="AU199" s="226" t="s">
        <v>82</v>
      </c>
      <c r="AY199" s="14" t="s">
        <v>125</v>
      </c>
      <c r="BE199" s="227">
        <f>IF(N199="základní",J199,0)</f>
        <v>0</v>
      </c>
      <c r="BF199" s="227">
        <f>IF(N199="snížená",J199,0)</f>
        <v>0</v>
      </c>
      <c r="BG199" s="227">
        <f>IF(N199="zákl. přenesená",J199,0)</f>
        <v>0</v>
      </c>
      <c r="BH199" s="227">
        <f>IF(N199="sníž. přenesená",J199,0)</f>
        <v>0</v>
      </c>
      <c r="BI199" s="227">
        <f>IF(N199="nulová",J199,0)</f>
        <v>0</v>
      </c>
      <c r="BJ199" s="14" t="s">
        <v>80</v>
      </c>
      <c r="BK199" s="227">
        <f>ROUND(I199*H199,2)</f>
        <v>0</v>
      </c>
      <c r="BL199" s="14" t="s">
        <v>133</v>
      </c>
      <c r="BM199" s="226" t="s">
        <v>397</v>
      </c>
    </row>
    <row r="200" s="2" customFormat="1" ht="24.15" customHeight="1">
      <c r="A200" s="35"/>
      <c r="B200" s="36"/>
      <c r="C200" s="228" t="s">
        <v>398</v>
      </c>
      <c r="D200" s="228" t="s">
        <v>246</v>
      </c>
      <c r="E200" s="229" t="s">
        <v>399</v>
      </c>
      <c r="F200" s="230" t="s">
        <v>400</v>
      </c>
      <c r="G200" s="231" t="s">
        <v>131</v>
      </c>
      <c r="H200" s="232">
        <v>262.5</v>
      </c>
      <c r="I200" s="233"/>
      <c r="J200" s="234">
        <f>ROUND(I200*H200,2)</f>
        <v>0</v>
      </c>
      <c r="K200" s="230" t="s">
        <v>1</v>
      </c>
      <c r="L200" s="235"/>
      <c r="M200" s="236" t="s">
        <v>1</v>
      </c>
      <c r="N200" s="237" t="s">
        <v>38</v>
      </c>
      <c r="O200" s="88"/>
      <c r="P200" s="224">
        <f>O200*H200</f>
        <v>0</v>
      </c>
      <c r="Q200" s="224">
        <v>0.023</v>
      </c>
      <c r="R200" s="224">
        <f>Q200*H200</f>
        <v>6.0374999999999996</v>
      </c>
      <c r="S200" s="224">
        <v>0</v>
      </c>
      <c r="T200" s="225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26" t="s">
        <v>147</v>
      </c>
      <c r="AT200" s="226" t="s">
        <v>246</v>
      </c>
      <c r="AU200" s="226" t="s">
        <v>82</v>
      </c>
      <c r="AY200" s="14" t="s">
        <v>125</v>
      </c>
      <c r="BE200" s="227">
        <f>IF(N200="základní",J200,0)</f>
        <v>0</v>
      </c>
      <c r="BF200" s="227">
        <f>IF(N200="snížená",J200,0)</f>
        <v>0</v>
      </c>
      <c r="BG200" s="227">
        <f>IF(N200="zákl. přenesená",J200,0)</f>
        <v>0</v>
      </c>
      <c r="BH200" s="227">
        <f>IF(N200="sníž. přenesená",J200,0)</f>
        <v>0</v>
      </c>
      <c r="BI200" s="227">
        <f>IF(N200="nulová",J200,0)</f>
        <v>0</v>
      </c>
      <c r="BJ200" s="14" t="s">
        <v>80</v>
      </c>
      <c r="BK200" s="227">
        <f>ROUND(I200*H200,2)</f>
        <v>0</v>
      </c>
      <c r="BL200" s="14" t="s">
        <v>133</v>
      </c>
      <c r="BM200" s="226" t="s">
        <v>401</v>
      </c>
    </row>
    <row r="201" s="2" customFormat="1" ht="16.5" customHeight="1">
      <c r="A201" s="35"/>
      <c r="B201" s="36"/>
      <c r="C201" s="228" t="s">
        <v>402</v>
      </c>
      <c r="D201" s="228" t="s">
        <v>246</v>
      </c>
      <c r="E201" s="229" t="s">
        <v>391</v>
      </c>
      <c r="F201" s="230" t="s">
        <v>392</v>
      </c>
      <c r="G201" s="231" t="s">
        <v>249</v>
      </c>
      <c r="H201" s="232">
        <v>18.449999999999999</v>
      </c>
      <c r="I201" s="233"/>
      <c r="J201" s="234">
        <f>ROUND(I201*H201,2)</f>
        <v>0</v>
      </c>
      <c r="K201" s="230" t="s">
        <v>159</v>
      </c>
      <c r="L201" s="235"/>
      <c r="M201" s="236" t="s">
        <v>1</v>
      </c>
      <c r="N201" s="237" t="s">
        <v>38</v>
      </c>
      <c r="O201" s="88"/>
      <c r="P201" s="224">
        <f>O201*H201</f>
        <v>0</v>
      </c>
      <c r="Q201" s="224">
        <v>1</v>
      </c>
      <c r="R201" s="224">
        <f>Q201*H201</f>
        <v>18.449999999999999</v>
      </c>
      <c r="S201" s="224">
        <v>0</v>
      </c>
      <c r="T201" s="225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26" t="s">
        <v>147</v>
      </c>
      <c r="AT201" s="226" t="s">
        <v>246</v>
      </c>
      <c r="AU201" s="226" t="s">
        <v>82</v>
      </c>
      <c r="AY201" s="14" t="s">
        <v>125</v>
      </c>
      <c r="BE201" s="227">
        <f>IF(N201="základní",J201,0)</f>
        <v>0</v>
      </c>
      <c r="BF201" s="227">
        <f>IF(N201="snížená",J201,0)</f>
        <v>0</v>
      </c>
      <c r="BG201" s="227">
        <f>IF(N201="zákl. přenesená",J201,0)</f>
        <v>0</v>
      </c>
      <c r="BH201" s="227">
        <f>IF(N201="sníž. přenesená",J201,0)</f>
        <v>0</v>
      </c>
      <c r="BI201" s="227">
        <f>IF(N201="nulová",J201,0)</f>
        <v>0</v>
      </c>
      <c r="BJ201" s="14" t="s">
        <v>80</v>
      </c>
      <c r="BK201" s="227">
        <f>ROUND(I201*H201,2)</f>
        <v>0</v>
      </c>
      <c r="BL201" s="14" t="s">
        <v>133</v>
      </c>
      <c r="BM201" s="226" t="s">
        <v>403</v>
      </c>
    </row>
    <row r="202" s="12" customFormat="1" ht="22.8" customHeight="1">
      <c r="A202" s="12"/>
      <c r="B202" s="199"/>
      <c r="C202" s="200"/>
      <c r="D202" s="201" t="s">
        <v>72</v>
      </c>
      <c r="E202" s="213" t="s">
        <v>147</v>
      </c>
      <c r="F202" s="213" t="s">
        <v>404</v>
      </c>
      <c r="G202" s="200"/>
      <c r="H202" s="200"/>
      <c r="I202" s="203"/>
      <c r="J202" s="214">
        <f>BK202</f>
        <v>0</v>
      </c>
      <c r="K202" s="200"/>
      <c r="L202" s="205"/>
      <c r="M202" s="206"/>
      <c r="N202" s="207"/>
      <c r="O202" s="207"/>
      <c r="P202" s="208">
        <f>SUM(P203:P216)</f>
        <v>0</v>
      </c>
      <c r="Q202" s="207"/>
      <c r="R202" s="208">
        <f>SUM(R203:R216)</f>
        <v>16.830395700000004</v>
      </c>
      <c r="S202" s="207"/>
      <c r="T202" s="209">
        <f>SUM(T203:T216)</f>
        <v>19.39676</v>
      </c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R202" s="210" t="s">
        <v>80</v>
      </c>
      <c r="AT202" s="211" t="s">
        <v>72</v>
      </c>
      <c r="AU202" s="211" t="s">
        <v>80</v>
      </c>
      <c r="AY202" s="210" t="s">
        <v>125</v>
      </c>
      <c r="BK202" s="212">
        <f>SUM(BK203:BK216)</f>
        <v>0</v>
      </c>
    </row>
    <row r="203" s="2" customFormat="1" ht="24.15" customHeight="1">
      <c r="A203" s="35"/>
      <c r="B203" s="36"/>
      <c r="C203" s="215" t="s">
        <v>405</v>
      </c>
      <c r="D203" s="215" t="s">
        <v>128</v>
      </c>
      <c r="E203" s="216" t="s">
        <v>406</v>
      </c>
      <c r="F203" s="217" t="s">
        <v>407</v>
      </c>
      <c r="G203" s="218" t="s">
        <v>158</v>
      </c>
      <c r="H203" s="219">
        <v>6.5</v>
      </c>
      <c r="I203" s="220"/>
      <c r="J203" s="221">
        <f>ROUND(I203*H203,2)</f>
        <v>0</v>
      </c>
      <c r="K203" s="217" t="s">
        <v>159</v>
      </c>
      <c r="L203" s="41"/>
      <c r="M203" s="222" t="s">
        <v>1</v>
      </c>
      <c r="N203" s="223" t="s">
        <v>38</v>
      </c>
      <c r="O203" s="88"/>
      <c r="P203" s="224">
        <f>O203*H203</f>
        <v>0</v>
      </c>
      <c r="Q203" s="224">
        <v>1.0000000000000001E-05</v>
      </c>
      <c r="R203" s="224">
        <f>Q203*H203</f>
        <v>6.5000000000000008E-05</v>
      </c>
      <c r="S203" s="224">
        <v>0</v>
      </c>
      <c r="T203" s="225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226" t="s">
        <v>133</v>
      </c>
      <c r="AT203" s="226" t="s">
        <v>128</v>
      </c>
      <c r="AU203" s="226" t="s">
        <v>82</v>
      </c>
      <c r="AY203" s="14" t="s">
        <v>125</v>
      </c>
      <c r="BE203" s="227">
        <f>IF(N203="základní",J203,0)</f>
        <v>0</v>
      </c>
      <c r="BF203" s="227">
        <f>IF(N203="snížená",J203,0)</f>
        <v>0</v>
      </c>
      <c r="BG203" s="227">
        <f>IF(N203="zákl. přenesená",J203,0)</f>
        <v>0</v>
      </c>
      <c r="BH203" s="227">
        <f>IF(N203="sníž. přenesená",J203,0)</f>
        <v>0</v>
      </c>
      <c r="BI203" s="227">
        <f>IF(N203="nulová",J203,0)</f>
        <v>0</v>
      </c>
      <c r="BJ203" s="14" t="s">
        <v>80</v>
      </c>
      <c r="BK203" s="227">
        <f>ROUND(I203*H203,2)</f>
        <v>0</v>
      </c>
      <c r="BL203" s="14" t="s">
        <v>133</v>
      </c>
      <c r="BM203" s="226" t="s">
        <v>408</v>
      </c>
    </row>
    <row r="204" s="2" customFormat="1" ht="24.15" customHeight="1">
      <c r="A204" s="35"/>
      <c r="B204" s="36"/>
      <c r="C204" s="228" t="s">
        <v>409</v>
      </c>
      <c r="D204" s="228" t="s">
        <v>246</v>
      </c>
      <c r="E204" s="229" t="s">
        <v>410</v>
      </c>
      <c r="F204" s="230" t="s">
        <v>411</v>
      </c>
      <c r="G204" s="231" t="s">
        <v>158</v>
      </c>
      <c r="H204" s="232">
        <v>6.6950000000000003</v>
      </c>
      <c r="I204" s="233"/>
      <c r="J204" s="234">
        <f>ROUND(I204*H204,2)</f>
        <v>0</v>
      </c>
      <c r="K204" s="230" t="s">
        <v>159</v>
      </c>
      <c r="L204" s="235"/>
      <c r="M204" s="236" t="s">
        <v>1</v>
      </c>
      <c r="N204" s="237" t="s">
        <v>38</v>
      </c>
      <c r="O204" s="88"/>
      <c r="P204" s="224">
        <f>O204*H204</f>
        <v>0</v>
      </c>
      <c r="Q204" s="224">
        <v>0.0042599999999999999</v>
      </c>
      <c r="R204" s="224">
        <f>Q204*H204</f>
        <v>0.0285207</v>
      </c>
      <c r="S204" s="224">
        <v>0</v>
      </c>
      <c r="T204" s="225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26" t="s">
        <v>147</v>
      </c>
      <c r="AT204" s="226" t="s">
        <v>246</v>
      </c>
      <c r="AU204" s="226" t="s">
        <v>82</v>
      </c>
      <c r="AY204" s="14" t="s">
        <v>125</v>
      </c>
      <c r="BE204" s="227">
        <f>IF(N204="základní",J204,0)</f>
        <v>0</v>
      </c>
      <c r="BF204" s="227">
        <f>IF(N204="snížená",J204,0)</f>
        <v>0</v>
      </c>
      <c r="BG204" s="227">
        <f>IF(N204="zákl. přenesená",J204,0)</f>
        <v>0</v>
      </c>
      <c r="BH204" s="227">
        <f>IF(N204="sníž. přenesená",J204,0)</f>
        <v>0</v>
      </c>
      <c r="BI204" s="227">
        <f>IF(N204="nulová",J204,0)</f>
        <v>0</v>
      </c>
      <c r="BJ204" s="14" t="s">
        <v>80</v>
      </c>
      <c r="BK204" s="227">
        <f>ROUND(I204*H204,2)</f>
        <v>0</v>
      </c>
      <c r="BL204" s="14" t="s">
        <v>133</v>
      </c>
      <c r="BM204" s="226" t="s">
        <v>412</v>
      </c>
    </row>
    <row r="205" s="2" customFormat="1" ht="24.15" customHeight="1">
      <c r="A205" s="35"/>
      <c r="B205" s="36"/>
      <c r="C205" s="215" t="s">
        <v>413</v>
      </c>
      <c r="D205" s="215" t="s">
        <v>128</v>
      </c>
      <c r="E205" s="216" t="s">
        <v>414</v>
      </c>
      <c r="F205" s="217" t="s">
        <v>415</v>
      </c>
      <c r="G205" s="218" t="s">
        <v>158</v>
      </c>
      <c r="H205" s="219">
        <v>10.6</v>
      </c>
      <c r="I205" s="220"/>
      <c r="J205" s="221">
        <f>ROUND(I205*H205,2)</f>
        <v>0</v>
      </c>
      <c r="K205" s="217" t="s">
        <v>159</v>
      </c>
      <c r="L205" s="41"/>
      <c r="M205" s="222" t="s">
        <v>1</v>
      </c>
      <c r="N205" s="223" t="s">
        <v>38</v>
      </c>
      <c r="O205" s="88"/>
      <c r="P205" s="224">
        <f>O205*H205</f>
        <v>0</v>
      </c>
      <c r="Q205" s="224">
        <v>0</v>
      </c>
      <c r="R205" s="224">
        <f>Q205*H205</f>
        <v>0</v>
      </c>
      <c r="S205" s="224">
        <v>0.014999999999999999</v>
      </c>
      <c r="T205" s="225">
        <f>S205*H205</f>
        <v>0.159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226" t="s">
        <v>133</v>
      </c>
      <c r="AT205" s="226" t="s">
        <v>128</v>
      </c>
      <c r="AU205" s="226" t="s">
        <v>82</v>
      </c>
      <c r="AY205" s="14" t="s">
        <v>125</v>
      </c>
      <c r="BE205" s="227">
        <f>IF(N205="základní",J205,0)</f>
        <v>0</v>
      </c>
      <c r="BF205" s="227">
        <f>IF(N205="snížená",J205,0)</f>
        <v>0</v>
      </c>
      <c r="BG205" s="227">
        <f>IF(N205="zákl. přenesená",J205,0)</f>
        <v>0</v>
      </c>
      <c r="BH205" s="227">
        <f>IF(N205="sníž. přenesená",J205,0)</f>
        <v>0</v>
      </c>
      <c r="BI205" s="227">
        <f>IF(N205="nulová",J205,0)</f>
        <v>0</v>
      </c>
      <c r="BJ205" s="14" t="s">
        <v>80</v>
      </c>
      <c r="BK205" s="227">
        <f>ROUND(I205*H205,2)</f>
        <v>0</v>
      </c>
      <c r="BL205" s="14" t="s">
        <v>133</v>
      </c>
      <c r="BM205" s="226" t="s">
        <v>416</v>
      </c>
    </row>
    <row r="206" s="2" customFormat="1" ht="24.15" customHeight="1">
      <c r="A206" s="35"/>
      <c r="B206" s="36"/>
      <c r="C206" s="215" t="s">
        <v>417</v>
      </c>
      <c r="D206" s="215" t="s">
        <v>128</v>
      </c>
      <c r="E206" s="216" t="s">
        <v>418</v>
      </c>
      <c r="F206" s="217" t="s">
        <v>419</v>
      </c>
      <c r="G206" s="218" t="s">
        <v>420</v>
      </c>
      <c r="H206" s="219">
        <v>2</v>
      </c>
      <c r="I206" s="220"/>
      <c r="J206" s="221">
        <f>ROUND(I206*H206,2)</f>
        <v>0</v>
      </c>
      <c r="K206" s="217" t="s">
        <v>159</v>
      </c>
      <c r="L206" s="41"/>
      <c r="M206" s="222" t="s">
        <v>1</v>
      </c>
      <c r="N206" s="223" t="s">
        <v>38</v>
      </c>
      <c r="O206" s="88"/>
      <c r="P206" s="224">
        <f>O206*H206</f>
        <v>0</v>
      </c>
      <c r="Q206" s="224">
        <v>3.0000000000000001E-05</v>
      </c>
      <c r="R206" s="224">
        <f>Q206*H206</f>
        <v>6.0000000000000002E-05</v>
      </c>
      <c r="S206" s="224">
        <v>0</v>
      </c>
      <c r="T206" s="225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26" t="s">
        <v>133</v>
      </c>
      <c r="AT206" s="226" t="s">
        <v>128</v>
      </c>
      <c r="AU206" s="226" t="s">
        <v>82</v>
      </c>
      <c r="AY206" s="14" t="s">
        <v>125</v>
      </c>
      <c r="BE206" s="227">
        <f>IF(N206="základní",J206,0)</f>
        <v>0</v>
      </c>
      <c r="BF206" s="227">
        <f>IF(N206="snížená",J206,0)</f>
        <v>0</v>
      </c>
      <c r="BG206" s="227">
        <f>IF(N206="zákl. přenesená",J206,0)</f>
        <v>0</v>
      </c>
      <c r="BH206" s="227">
        <f>IF(N206="sníž. přenesená",J206,0)</f>
        <v>0</v>
      </c>
      <c r="BI206" s="227">
        <f>IF(N206="nulová",J206,0)</f>
        <v>0</v>
      </c>
      <c r="BJ206" s="14" t="s">
        <v>80</v>
      </c>
      <c r="BK206" s="227">
        <f>ROUND(I206*H206,2)</f>
        <v>0</v>
      </c>
      <c r="BL206" s="14" t="s">
        <v>133</v>
      </c>
      <c r="BM206" s="226" t="s">
        <v>421</v>
      </c>
    </row>
    <row r="207" s="2" customFormat="1" ht="24.15" customHeight="1">
      <c r="A207" s="35"/>
      <c r="B207" s="36"/>
      <c r="C207" s="228" t="s">
        <v>422</v>
      </c>
      <c r="D207" s="228" t="s">
        <v>246</v>
      </c>
      <c r="E207" s="229" t="s">
        <v>423</v>
      </c>
      <c r="F207" s="230" t="s">
        <v>424</v>
      </c>
      <c r="G207" s="231" t="s">
        <v>420</v>
      </c>
      <c r="H207" s="232">
        <v>2</v>
      </c>
      <c r="I207" s="233"/>
      <c r="J207" s="234">
        <f>ROUND(I207*H207,2)</f>
        <v>0</v>
      </c>
      <c r="K207" s="230" t="s">
        <v>159</v>
      </c>
      <c r="L207" s="235"/>
      <c r="M207" s="236" t="s">
        <v>1</v>
      </c>
      <c r="N207" s="237" t="s">
        <v>38</v>
      </c>
      <c r="O207" s="88"/>
      <c r="P207" s="224">
        <f>O207*H207</f>
        <v>0</v>
      </c>
      <c r="Q207" s="224">
        <v>0.0037000000000000002</v>
      </c>
      <c r="R207" s="224">
        <f>Q207*H207</f>
        <v>0.0074000000000000003</v>
      </c>
      <c r="S207" s="224">
        <v>0</v>
      </c>
      <c r="T207" s="225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26" t="s">
        <v>147</v>
      </c>
      <c r="AT207" s="226" t="s">
        <v>246</v>
      </c>
      <c r="AU207" s="226" t="s">
        <v>82</v>
      </c>
      <c r="AY207" s="14" t="s">
        <v>125</v>
      </c>
      <c r="BE207" s="227">
        <f>IF(N207="základní",J207,0)</f>
        <v>0</v>
      </c>
      <c r="BF207" s="227">
        <f>IF(N207="snížená",J207,0)</f>
        <v>0</v>
      </c>
      <c r="BG207" s="227">
        <f>IF(N207="zákl. přenesená",J207,0)</f>
        <v>0</v>
      </c>
      <c r="BH207" s="227">
        <f>IF(N207="sníž. přenesená",J207,0)</f>
        <v>0</v>
      </c>
      <c r="BI207" s="227">
        <f>IF(N207="nulová",J207,0)</f>
        <v>0</v>
      </c>
      <c r="BJ207" s="14" t="s">
        <v>80</v>
      </c>
      <c r="BK207" s="227">
        <f>ROUND(I207*H207,2)</f>
        <v>0</v>
      </c>
      <c r="BL207" s="14" t="s">
        <v>133</v>
      </c>
      <c r="BM207" s="226" t="s">
        <v>425</v>
      </c>
    </row>
    <row r="208" s="2" customFormat="1" ht="24.15" customHeight="1">
      <c r="A208" s="35"/>
      <c r="B208" s="36"/>
      <c r="C208" s="215" t="s">
        <v>426</v>
      </c>
      <c r="D208" s="215" t="s">
        <v>128</v>
      </c>
      <c r="E208" s="216" t="s">
        <v>427</v>
      </c>
      <c r="F208" s="217" t="s">
        <v>428</v>
      </c>
      <c r="G208" s="218" t="s">
        <v>176</v>
      </c>
      <c r="H208" s="219">
        <v>1.728</v>
      </c>
      <c r="I208" s="220"/>
      <c r="J208" s="221">
        <f>ROUND(I208*H208,2)</f>
        <v>0</v>
      </c>
      <c r="K208" s="217" t="s">
        <v>159</v>
      </c>
      <c r="L208" s="41"/>
      <c r="M208" s="222" t="s">
        <v>1</v>
      </c>
      <c r="N208" s="223" t="s">
        <v>38</v>
      </c>
      <c r="O208" s="88"/>
      <c r="P208" s="224">
        <f>O208*H208</f>
        <v>0</v>
      </c>
      <c r="Q208" s="224">
        <v>0</v>
      </c>
      <c r="R208" s="224">
        <f>Q208*H208</f>
        <v>0</v>
      </c>
      <c r="S208" s="224">
        <v>1.9199999999999999</v>
      </c>
      <c r="T208" s="225">
        <f>S208*H208</f>
        <v>3.3177599999999998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226" t="s">
        <v>133</v>
      </c>
      <c r="AT208" s="226" t="s">
        <v>128</v>
      </c>
      <c r="AU208" s="226" t="s">
        <v>82</v>
      </c>
      <c r="AY208" s="14" t="s">
        <v>125</v>
      </c>
      <c r="BE208" s="227">
        <f>IF(N208="základní",J208,0)</f>
        <v>0</v>
      </c>
      <c r="BF208" s="227">
        <f>IF(N208="snížená",J208,0)</f>
        <v>0</v>
      </c>
      <c r="BG208" s="227">
        <f>IF(N208="zákl. přenesená",J208,0)</f>
        <v>0</v>
      </c>
      <c r="BH208" s="227">
        <f>IF(N208="sníž. přenesená",J208,0)</f>
        <v>0</v>
      </c>
      <c r="BI208" s="227">
        <f>IF(N208="nulová",J208,0)</f>
        <v>0</v>
      </c>
      <c r="BJ208" s="14" t="s">
        <v>80</v>
      </c>
      <c r="BK208" s="227">
        <f>ROUND(I208*H208,2)</f>
        <v>0</v>
      </c>
      <c r="BL208" s="14" t="s">
        <v>133</v>
      </c>
      <c r="BM208" s="226" t="s">
        <v>429</v>
      </c>
    </row>
    <row r="209" s="2" customFormat="1" ht="24.15" customHeight="1">
      <c r="A209" s="35"/>
      <c r="B209" s="36"/>
      <c r="C209" s="215" t="s">
        <v>430</v>
      </c>
      <c r="D209" s="215" t="s">
        <v>128</v>
      </c>
      <c r="E209" s="216" t="s">
        <v>431</v>
      </c>
      <c r="F209" s="217" t="s">
        <v>432</v>
      </c>
      <c r="G209" s="218" t="s">
        <v>420</v>
      </c>
      <c r="H209" s="219">
        <v>2</v>
      </c>
      <c r="I209" s="220"/>
      <c r="J209" s="221">
        <f>ROUND(I209*H209,2)</f>
        <v>0</v>
      </c>
      <c r="K209" s="217" t="s">
        <v>1</v>
      </c>
      <c r="L209" s="41"/>
      <c r="M209" s="222" t="s">
        <v>1</v>
      </c>
      <c r="N209" s="223" t="s">
        <v>38</v>
      </c>
      <c r="O209" s="88"/>
      <c r="P209" s="224">
        <f>O209*H209</f>
        <v>0</v>
      </c>
      <c r="Q209" s="224">
        <v>0</v>
      </c>
      <c r="R209" s="224">
        <f>Q209*H209</f>
        <v>0</v>
      </c>
      <c r="S209" s="224">
        <v>0</v>
      </c>
      <c r="T209" s="225">
        <f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26" t="s">
        <v>133</v>
      </c>
      <c r="AT209" s="226" t="s">
        <v>128</v>
      </c>
      <c r="AU209" s="226" t="s">
        <v>82</v>
      </c>
      <c r="AY209" s="14" t="s">
        <v>125</v>
      </c>
      <c r="BE209" s="227">
        <f>IF(N209="základní",J209,0)</f>
        <v>0</v>
      </c>
      <c r="BF209" s="227">
        <f>IF(N209="snížená",J209,0)</f>
        <v>0</v>
      </c>
      <c r="BG209" s="227">
        <f>IF(N209="zákl. přenesená",J209,0)</f>
        <v>0</v>
      </c>
      <c r="BH209" s="227">
        <f>IF(N209="sníž. přenesená",J209,0)</f>
        <v>0</v>
      </c>
      <c r="BI209" s="227">
        <f>IF(N209="nulová",J209,0)</f>
        <v>0</v>
      </c>
      <c r="BJ209" s="14" t="s">
        <v>80</v>
      </c>
      <c r="BK209" s="227">
        <f>ROUND(I209*H209,2)</f>
        <v>0</v>
      </c>
      <c r="BL209" s="14" t="s">
        <v>133</v>
      </c>
      <c r="BM209" s="226" t="s">
        <v>433</v>
      </c>
    </row>
    <row r="210" s="2" customFormat="1" ht="33" customHeight="1">
      <c r="A210" s="35"/>
      <c r="B210" s="36"/>
      <c r="C210" s="215" t="s">
        <v>434</v>
      </c>
      <c r="D210" s="215" t="s">
        <v>128</v>
      </c>
      <c r="E210" s="216" t="s">
        <v>435</v>
      </c>
      <c r="F210" s="217" t="s">
        <v>436</v>
      </c>
      <c r="G210" s="218" t="s">
        <v>420</v>
      </c>
      <c r="H210" s="219">
        <v>22</v>
      </c>
      <c r="I210" s="220"/>
      <c r="J210" s="221">
        <f>ROUND(I210*H210,2)</f>
        <v>0</v>
      </c>
      <c r="K210" s="217" t="s">
        <v>132</v>
      </c>
      <c r="L210" s="41"/>
      <c r="M210" s="222" t="s">
        <v>1</v>
      </c>
      <c r="N210" s="223" t="s">
        <v>38</v>
      </c>
      <c r="O210" s="88"/>
      <c r="P210" s="224">
        <f>O210*H210</f>
        <v>0</v>
      </c>
      <c r="Q210" s="224">
        <v>0.65847999999999995</v>
      </c>
      <c r="R210" s="224">
        <f>Q210*H210</f>
        <v>14.486559999999999</v>
      </c>
      <c r="S210" s="224">
        <v>0.66000000000000003</v>
      </c>
      <c r="T210" s="225">
        <f>S210*H210</f>
        <v>14.520000000000001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226" t="s">
        <v>133</v>
      </c>
      <c r="AT210" s="226" t="s">
        <v>128</v>
      </c>
      <c r="AU210" s="226" t="s">
        <v>82</v>
      </c>
      <c r="AY210" s="14" t="s">
        <v>125</v>
      </c>
      <c r="BE210" s="227">
        <f>IF(N210="základní",J210,0)</f>
        <v>0</v>
      </c>
      <c r="BF210" s="227">
        <f>IF(N210="snížená",J210,0)</f>
        <v>0</v>
      </c>
      <c r="BG210" s="227">
        <f>IF(N210="zákl. přenesená",J210,0)</f>
        <v>0</v>
      </c>
      <c r="BH210" s="227">
        <f>IF(N210="sníž. přenesená",J210,0)</f>
        <v>0</v>
      </c>
      <c r="BI210" s="227">
        <f>IF(N210="nulová",J210,0)</f>
        <v>0</v>
      </c>
      <c r="BJ210" s="14" t="s">
        <v>80</v>
      </c>
      <c r="BK210" s="227">
        <f>ROUND(I210*H210,2)</f>
        <v>0</v>
      </c>
      <c r="BL210" s="14" t="s">
        <v>133</v>
      </c>
      <c r="BM210" s="226" t="s">
        <v>437</v>
      </c>
    </row>
    <row r="211" s="2" customFormat="1" ht="24.15" customHeight="1">
      <c r="A211" s="35"/>
      <c r="B211" s="36"/>
      <c r="C211" s="215" t="s">
        <v>438</v>
      </c>
      <c r="D211" s="215" t="s">
        <v>128</v>
      </c>
      <c r="E211" s="216" t="s">
        <v>439</v>
      </c>
      <c r="F211" s="217" t="s">
        <v>440</v>
      </c>
      <c r="G211" s="218" t="s">
        <v>420</v>
      </c>
      <c r="H211" s="219">
        <v>7</v>
      </c>
      <c r="I211" s="220"/>
      <c r="J211" s="221">
        <f>ROUND(I211*H211,2)</f>
        <v>0</v>
      </c>
      <c r="K211" s="217" t="s">
        <v>132</v>
      </c>
      <c r="L211" s="41"/>
      <c r="M211" s="222" t="s">
        <v>1</v>
      </c>
      <c r="N211" s="223" t="s">
        <v>38</v>
      </c>
      <c r="O211" s="88"/>
      <c r="P211" s="224">
        <f>O211*H211</f>
        <v>0</v>
      </c>
      <c r="Q211" s="224">
        <v>0.10037</v>
      </c>
      <c r="R211" s="224">
        <f>Q211*H211</f>
        <v>0.70259000000000005</v>
      </c>
      <c r="S211" s="224">
        <v>0.10000000000000001</v>
      </c>
      <c r="T211" s="225">
        <f>S211*H211</f>
        <v>0.70000000000000007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226" t="s">
        <v>133</v>
      </c>
      <c r="AT211" s="226" t="s">
        <v>128</v>
      </c>
      <c r="AU211" s="226" t="s">
        <v>82</v>
      </c>
      <c r="AY211" s="14" t="s">
        <v>125</v>
      </c>
      <c r="BE211" s="227">
        <f>IF(N211="základní",J211,0)</f>
        <v>0</v>
      </c>
      <c r="BF211" s="227">
        <f>IF(N211="snížená",J211,0)</f>
        <v>0</v>
      </c>
      <c r="BG211" s="227">
        <f>IF(N211="zákl. přenesená",J211,0)</f>
        <v>0</v>
      </c>
      <c r="BH211" s="227">
        <f>IF(N211="sníž. přenesená",J211,0)</f>
        <v>0</v>
      </c>
      <c r="BI211" s="227">
        <f>IF(N211="nulová",J211,0)</f>
        <v>0</v>
      </c>
      <c r="BJ211" s="14" t="s">
        <v>80</v>
      </c>
      <c r="BK211" s="227">
        <f>ROUND(I211*H211,2)</f>
        <v>0</v>
      </c>
      <c r="BL211" s="14" t="s">
        <v>133</v>
      </c>
      <c r="BM211" s="226" t="s">
        <v>441</v>
      </c>
    </row>
    <row r="212" s="2" customFormat="1" ht="24.15" customHeight="1">
      <c r="A212" s="35"/>
      <c r="B212" s="36"/>
      <c r="C212" s="215" t="s">
        <v>442</v>
      </c>
      <c r="D212" s="215" t="s">
        <v>128</v>
      </c>
      <c r="E212" s="216" t="s">
        <v>443</v>
      </c>
      <c r="F212" s="217" t="s">
        <v>444</v>
      </c>
      <c r="G212" s="218" t="s">
        <v>420</v>
      </c>
      <c r="H212" s="219">
        <v>2</v>
      </c>
      <c r="I212" s="220"/>
      <c r="J212" s="221">
        <f>ROUND(I212*H212,2)</f>
        <v>0</v>
      </c>
      <c r="K212" s="217" t="s">
        <v>132</v>
      </c>
      <c r="L212" s="41"/>
      <c r="M212" s="222" t="s">
        <v>1</v>
      </c>
      <c r="N212" s="223" t="s">
        <v>38</v>
      </c>
      <c r="O212" s="88"/>
      <c r="P212" s="224">
        <f>O212*H212</f>
        <v>0</v>
      </c>
      <c r="Q212" s="224">
        <v>0.53325999999999996</v>
      </c>
      <c r="R212" s="224">
        <f>Q212*H212</f>
        <v>1.0665199999999999</v>
      </c>
      <c r="S212" s="224">
        <v>0.29999999999999999</v>
      </c>
      <c r="T212" s="225">
        <f>S212*H212</f>
        <v>0.59999999999999998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226" t="s">
        <v>133</v>
      </c>
      <c r="AT212" s="226" t="s">
        <v>128</v>
      </c>
      <c r="AU212" s="226" t="s">
        <v>82</v>
      </c>
      <c r="AY212" s="14" t="s">
        <v>125</v>
      </c>
      <c r="BE212" s="227">
        <f>IF(N212="základní",J212,0)</f>
        <v>0</v>
      </c>
      <c r="BF212" s="227">
        <f>IF(N212="snížená",J212,0)</f>
        <v>0</v>
      </c>
      <c r="BG212" s="227">
        <f>IF(N212="zákl. přenesená",J212,0)</f>
        <v>0</v>
      </c>
      <c r="BH212" s="227">
        <f>IF(N212="sníž. přenesená",J212,0)</f>
        <v>0</v>
      </c>
      <c r="BI212" s="227">
        <f>IF(N212="nulová",J212,0)</f>
        <v>0</v>
      </c>
      <c r="BJ212" s="14" t="s">
        <v>80</v>
      </c>
      <c r="BK212" s="227">
        <f>ROUND(I212*H212,2)</f>
        <v>0</v>
      </c>
      <c r="BL212" s="14" t="s">
        <v>133</v>
      </c>
      <c r="BM212" s="226" t="s">
        <v>445</v>
      </c>
    </row>
    <row r="213" s="2" customFormat="1" ht="24.15" customHeight="1">
      <c r="A213" s="35"/>
      <c r="B213" s="36"/>
      <c r="C213" s="215" t="s">
        <v>446</v>
      </c>
      <c r="D213" s="215" t="s">
        <v>128</v>
      </c>
      <c r="E213" s="216" t="s">
        <v>447</v>
      </c>
      <c r="F213" s="217" t="s">
        <v>448</v>
      </c>
      <c r="G213" s="218" t="s">
        <v>420</v>
      </c>
      <c r="H213" s="219">
        <v>2</v>
      </c>
      <c r="I213" s="220"/>
      <c r="J213" s="221">
        <f>ROUND(I213*H213,2)</f>
        <v>0</v>
      </c>
      <c r="K213" s="217" t="s">
        <v>159</v>
      </c>
      <c r="L213" s="41"/>
      <c r="M213" s="222" t="s">
        <v>1</v>
      </c>
      <c r="N213" s="223" t="s">
        <v>38</v>
      </c>
      <c r="O213" s="88"/>
      <c r="P213" s="224">
        <f>O213*H213</f>
        <v>0</v>
      </c>
      <c r="Q213" s="224">
        <v>0</v>
      </c>
      <c r="R213" s="224">
        <f>Q213*H213</f>
        <v>0</v>
      </c>
      <c r="S213" s="224">
        <v>0.050000000000000003</v>
      </c>
      <c r="T213" s="225">
        <f>S213*H213</f>
        <v>0.10000000000000001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226" t="s">
        <v>133</v>
      </c>
      <c r="AT213" s="226" t="s">
        <v>128</v>
      </c>
      <c r="AU213" s="226" t="s">
        <v>82</v>
      </c>
      <c r="AY213" s="14" t="s">
        <v>125</v>
      </c>
      <c r="BE213" s="227">
        <f>IF(N213="základní",J213,0)</f>
        <v>0</v>
      </c>
      <c r="BF213" s="227">
        <f>IF(N213="snížená",J213,0)</f>
        <v>0</v>
      </c>
      <c r="BG213" s="227">
        <f>IF(N213="zákl. přenesená",J213,0)</f>
        <v>0</v>
      </c>
      <c r="BH213" s="227">
        <f>IF(N213="sníž. přenesená",J213,0)</f>
        <v>0</v>
      </c>
      <c r="BI213" s="227">
        <f>IF(N213="nulová",J213,0)</f>
        <v>0</v>
      </c>
      <c r="BJ213" s="14" t="s">
        <v>80</v>
      </c>
      <c r="BK213" s="227">
        <f>ROUND(I213*H213,2)</f>
        <v>0</v>
      </c>
      <c r="BL213" s="14" t="s">
        <v>133</v>
      </c>
      <c r="BM213" s="226" t="s">
        <v>449</v>
      </c>
    </row>
    <row r="214" s="2" customFormat="1" ht="24.15" customHeight="1">
      <c r="A214" s="35"/>
      <c r="B214" s="36"/>
      <c r="C214" s="215" t="s">
        <v>450</v>
      </c>
      <c r="D214" s="215" t="s">
        <v>128</v>
      </c>
      <c r="E214" s="216" t="s">
        <v>451</v>
      </c>
      <c r="F214" s="217" t="s">
        <v>452</v>
      </c>
      <c r="G214" s="218" t="s">
        <v>420</v>
      </c>
      <c r="H214" s="219">
        <v>2</v>
      </c>
      <c r="I214" s="220"/>
      <c r="J214" s="221">
        <f>ROUND(I214*H214,2)</f>
        <v>0</v>
      </c>
      <c r="K214" s="217" t="s">
        <v>159</v>
      </c>
      <c r="L214" s="41"/>
      <c r="M214" s="222" t="s">
        <v>1</v>
      </c>
      <c r="N214" s="223" t="s">
        <v>38</v>
      </c>
      <c r="O214" s="88"/>
      <c r="P214" s="224">
        <f>O214*H214</f>
        <v>0</v>
      </c>
      <c r="Q214" s="224">
        <v>0.21734000000000001</v>
      </c>
      <c r="R214" s="224">
        <f>Q214*H214</f>
        <v>0.43468000000000001</v>
      </c>
      <c r="S214" s="224">
        <v>0</v>
      </c>
      <c r="T214" s="225">
        <f>S214*H214</f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226" t="s">
        <v>133</v>
      </c>
      <c r="AT214" s="226" t="s">
        <v>128</v>
      </c>
      <c r="AU214" s="226" t="s">
        <v>82</v>
      </c>
      <c r="AY214" s="14" t="s">
        <v>125</v>
      </c>
      <c r="BE214" s="227">
        <f>IF(N214="základní",J214,0)</f>
        <v>0</v>
      </c>
      <c r="BF214" s="227">
        <f>IF(N214="snížená",J214,0)</f>
        <v>0</v>
      </c>
      <c r="BG214" s="227">
        <f>IF(N214="zákl. přenesená",J214,0)</f>
        <v>0</v>
      </c>
      <c r="BH214" s="227">
        <f>IF(N214="sníž. přenesená",J214,0)</f>
        <v>0</v>
      </c>
      <c r="BI214" s="227">
        <f>IF(N214="nulová",J214,0)</f>
        <v>0</v>
      </c>
      <c r="BJ214" s="14" t="s">
        <v>80</v>
      </c>
      <c r="BK214" s="227">
        <f>ROUND(I214*H214,2)</f>
        <v>0</v>
      </c>
      <c r="BL214" s="14" t="s">
        <v>133</v>
      </c>
      <c r="BM214" s="226" t="s">
        <v>453</v>
      </c>
    </row>
    <row r="215" s="2" customFormat="1" ht="21.75" customHeight="1">
      <c r="A215" s="35"/>
      <c r="B215" s="36"/>
      <c r="C215" s="228" t="s">
        <v>454</v>
      </c>
      <c r="D215" s="228" t="s">
        <v>246</v>
      </c>
      <c r="E215" s="229" t="s">
        <v>455</v>
      </c>
      <c r="F215" s="230" t="s">
        <v>456</v>
      </c>
      <c r="G215" s="231" t="s">
        <v>158</v>
      </c>
      <c r="H215" s="232">
        <v>2</v>
      </c>
      <c r="I215" s="233"/>
      <c r="J215" s="234">
        <f>ROUND(I215*H215,2)</f>
        <v>0</v>
      </c>
      <c r="K215" s="230" t="s">
        <v>159</v>
      </c>
      <c r="L215" s="235"/>
      <c r="M215" s="236" t="s">
        <v>1</v>
      </c>
      <c r="N215" s="237" t="s">
        <v>38</v>
      </c>
      <c r="O215" s="88"/>
      <c r="P215" s="224">
        <f>O215*H215</f>
        <v>0</v>
      </c>
      <c r="Q215" s="224">
        <v>0.002</v>
      </c>
      <c r="R215" s="224">
        <f>Q215*H215</f>
        <v>0.0040000000000000001</v>
      </c>
      <c r="S215" s="224">
        <v>0</v>
      </c>
      <c r="T215" s="225">
        <f>S215*H215</f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226" t="s">
        <v>147</v>
      </c>
      <c r="AT215" s="226" t="s">
        <v>246</v>
      </c>
      <c r="AU215" s="226" t="s">
        <v>82</v>
      </c>
      <c r="AY215" s="14" t="s">
        <v>125</v>
      </c>
      <c r="BE215" s="227">
        <f>IF(N215="základní",J215,0)</f>
        <v>0</v>
      </c>
      <c r="BF215" s="227">
        <f>IF(N215="snížená",J215,0)</f>
        <v>0</v>
      </c>
      <c r="BG215" s="227">
        <f>IF(N215="zákl. přenesená",J215,0)</f>
        <v>0</v>
      </c>
      <c r="BH215" s="227">
        <f>IF(N215="sníž. přenesená",J215,0)</f>
        <v>0</v>
      </c>
      <c r="BI215" s="227">
        <f>IF(N215="nulová",J215,0)</f>
        <v>0</v>
      </c>
      <c r="BJ215" s="14" t="s">
        <v>80</v>
      </c>
      <c r="BK215" s="227">
        <f>ROUND(I215*H215,2)</f>
        <v>0</v>
      </c>
      <c r="BL215" s="14" t="s">
        <v>133</v>
      </c>
      <c r="BM215" s="226" t="s">
        <v>457</v>
      </c>
    </row>
    <row r="216" s="2" customFormat="1" ht="16.5" customHeight="1">
      <c r="A216" s="35"/>
      <c r="B216" s="36"/>
      <c r="C216" s="228" t="s">
        <v>458</v>
      </c>
      <c r="D216" s="228" t="s">
        <v>246</v>
      </c>
      <c r="E216" s="229" t="s">
        <v>459</v>
      </c>
      <c r="F216" s="230" t="s">
        <v>460</v>
      </c>
      <c r="G216" s="231" t="s">
        <v>420</v>
      </c>
      <c r="H216" s="232">
        <v>2</v>
      </c>
      <c r="I216" s="233"/>
      <c r="J216" s="234">
        <f>ROUND(I216*H216,2)</f>
        <v>0</v>
      </c>
      <c r="K216" s="230" t="s">
        <v>1</v>
      </c>
      <c r="L216" s="235"/>
      <c r="M216" s="236" t="s">
        <v>1</v>
      </c>
      <c r="N216" s="237" t="s">
        <v>38</v>
      </c>
      <c r="O216" s="88"/>
      <c r="P216" s="224">
        <f>O216*H216</f>
        <v>0</v>
      </c>
      <c r="Q216" s="224">
        <v>0.050000000000000003</v>
      </c>
      <c r="R216" s="224">
        <f>Q216*H216</f>
        <v>0.10000000000000001</v>
      </c>
      <c r="S216" s="224">
        <v>0</v>
      </c>
      <c r="T216" s="225">
        <f>S216*H216</f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226" t="s">
        <v>147</v>
      </c>
      <c r="AT216" s="226" t="s">
        <v>246</v>
      </c>
      <c r="AU216" s="226" t="s">
        <v>82</v>
      </c>
      <c r="AY216" s="14" t="s">
        <v>125</v>
      </c>
      <c r="BE216" s="227">
        <f>IF(N216="základní",J216,0)</f>
        <v>0</v>
      </c>
      <c r="BF216" s="227">
        <f>IF(N216="snížená",J216,0)</f>
        <v>0</v>
      </c>
      <c r="BG216" s="227">
        <f>IF(N216="zákl. přenesená",J216,0)</f>
        <v>0</v>
      </c>
      <c r="BH216" s="227">
        <f>IF(N216="sníž. přenesená",J216,0)</f>
        <v>0</v>
      </c>
      <c r="BI216" s="227">
        <f>IF(N216="nulová",J216,0)</f>
        <v>0</v>
      </c>
      <c r="BJ216" s="14" t="s">
        <v>80</v>
      </c>
      <c r="BK216" s="227">
        <f>ROUND(I216*H216,2)</f>
        <v>0</v>
      </c>
      <c r="BL216" s="14" t="s">
        <v>133</v>
      </c>
      <c r="BM216" s="226" t="s">
        <v>461</v>
      </c>
    </row>
    <row r="217" s="12" customFormat="1" ht="22.8" customHeight="1">
      <c r="A217" s="12"/>
      <c r="B217" s="199"/>
      <c r="C217" s="200"/>
      <c r="D217" s="201" t="s">
        <v>72</v>
      </c>
      <c r="E217" s="213" t="s">
        <v>151</v>
      </c>
      <c r="F217" s="213" t="s">
        <v>462</v>
      </c>
      <c r="G217" s="200"/>
      <c r="H217" s="200"/>
      <c r="I217" s="203"/>
      <c r="J217" s="214">
        <f>BK217</f>
        <v>0</v>
      </c>
      <c r="K217" s="200"/>
      <c r="L217" s="205"/>
      <c r="M217" s="206"/>
      <c r="N217" s="207"/>
      <c r="O217" s="207"/>
      <c r="P217" s="208">
        <f>SUM(P218:P243)</f>
        <v>0</v>
      </c>
      <c r="Q217" s="207"/>
      <c r="R217" s="208">
        <f>SUM(R218:R243)</f>
        <v>368.41007799999994</v>
      </c>
      <c r="S217" s="207"/>
      <c r="T217" s="209">
        <f>SUM(T218:T243)</f>
        <v>1.248</v>
      </c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R217" s="210" t="s">
        <v>80</v>
      </c>
      <c r="AT217" s="211" t="s">
        <v>72</v>
      </c>
      <c r="AU217" s="211" t="s">
        <v>80</v>
      </c>
      <c r="AY217" s="210" t="s">
        <v>125</v>
      </c>
      <c r="BK217" s="212">
        <f>SUM(BK218:BK243)</f>
        <v>0</v>
      </c>
    </row>
    <row r="218" s="2" customFormat="1" ht="24.15" customHeight="1">
      <c r="A218" s="35"/>
      <c r="B218" s="36"/>
      <c r="C218" s="215" t="s">
        <v>463</v>
      </c>
      <c r="D218" s="215" t="s">
        <v>128</v>
      </c>
      <c r="E218" s="216" t="s">
        <v>464</v>
      </c>
      <c r="F218" s="217" t="s">
        <v>465</v>
      </c>
      <c r="G218" s="218" t="s">
        <v>420</v>
      </c>
      <c r="H218" s="219">
        <v>16</v>
      </c>
      <c r="I218" s="220"/>
      <c r="J218" s="221">
        <f>ROUND(I218*H218,2)</f>
        <v>0</v>
      </c>
      <c r="K218" s="217" t="s">
        <v>132</v>
      </c>
      <c r="L218" s="41"/>
      <c r="M218" s="222" t="s">
        <v>1</v>
      </c>
      <c r="N218" s="223" t="s">
        <v>38</v>
      </c>
      <c r="O218" s="88"/>
      <c r="P218" s="224">
        <f>O218*H218</f>
        <v>0</v>
      </c>
      <c r="Q218" s="224">
        <v>0.00069999999999999999</v>
      </c>
      <c r="R218" s="224">
        <f>Q218*H218</f>
        <v>0.0112</v>
      </c>
      <c r="S218" s="224">
        <v>0</v>
      </c>
      <c r="T218" s="225">
        <f>S218*H218</f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226" t="s">
        <v>133</v>
      </c>
      <c r="AT218" s="226" t="s">
        <v>128</v>
      </c>
      <c r="AU218" s="226" t="s">
        <v>82</v>
      </c>
      <c r="AY218" s="14" t="s">
        <v>125</v>
      </c>
      <c r="BE218" s="227">
        <f>IF(N218="základní",J218,0)</f>
        <v>0</v>
      </c>
      <c r="BF218" s="227">
        <f>IF(N218="snížená",J218,0)</f>
        <v>0</v>
      </c>
      <c r="BG218" s="227">
        <f>IF(N218="zákl. přenesená",J218,0)</f>
        <v>0</v>
      </c>
      <c r="BH218" s="227">
        <f>IF(N218="sníž. přenesená",J218,0)</f>
        <v>0</v>
      </c>
      <c r="BI218" s="227">
        <f>IF(N218="nulová",J218,0)</f>
        <v>0</v>
      </c>
      <c r="BJ218" s="14" t="s">
        <v>80</v>
      </c>
      <c r="BK218" s="227">
        <f>ROUND(I218*H218,2)</f>
        <v>0</v>
      </c>
      <c r="BL218" s="14" t="s">
        <v>133</v>
      </c>
      <c r="BM218" s="226" t="s">
        <v>466</v>
      </c>
    </row>
    <row r="219" s="2" customFormat="1" ht="24.15" customHeight="1">
      <c r="A219" s="35"/>
      <c r="B219" s="36"/>
      <c r="C219" s="228" t="s">
        <v>467</v>
      </c>
      <c r="D219" s="228" t="s">
        <v>246</v>
      </c>
      <c r="E219" s="229" t="s">
        <v>468</v>
      </c>
      <c r="F219" s="230" t="s">
        <v>469</v>
      </c>
      <c r="G219" s="231" t="s">
        <v>420</v>
      </c>
      <c r="H219" s="232">
        <v>8</v>
      </c>
      <c r="I219" s="233"/>
      <c r="J219" s="234">
        <f>ROUND(I219*H219,2)</f>
        <v>0</v>
      </c>
      <c r="K219" s="230" t="s">
        <v>132</v>
      </c>
      <c r="L219" s="235"/>
      <c r="M219" s="236" t="s">
        <v>1</v>
      </c>
      <c r="N219" s="237" t="s">
        <v>38</v>
      </c>
      <c r="O219" s="88"/>
      <c r="P219" s="224">
        <f>O219*H219</f>
        <v>0</v>
      </c>
      <c r="Q219" s="224">
        <v>0.0012999999999999999</v>
      </c>
      <c r="R219" s="224">
        <f>Q219*H219</f>
        <v>0.0104</v>
      </c>
      <c r="S219" s="224">
        <v>0</v>
      </c>
      <c r="T219" s="225">
        <f>S219*H219</f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226" t="s">
        <v>147</v>
      </c>
      <c r="AT219" s="226" t="s">
        <v>246</v>
      </c>
      <c r="AU219" s="226" t="s">
        <v>82</v>
      </c>
      <c r="AY219" s="14" t="s">
        <v>125</v>
      </c>
      <c r="BE219" s="227">
        <f>IF(N219="základní",J219,0)</f>
        <v>0</v>
      </c>
      <c r="BF219" s="227">
        <f>IF(N219="snížená",J219,0)</f>
        <v>0</v>
      </c>
      <c r="BG219" s="227">
        <f>IF(N219="zákl. přenesená",J219,0)</f>
        <v>0</v>
      </c>
      <c r="BH219" s="227">
        <f>IF(N219="sníž. přenesená",J219,0)</f>
        <v>0</v>
      </c>
      <c r="BI219" s="227">
        <f>IF(N219="nulová",J219,0)</f>
        <v>0</v>
      </c>
      <c r="BJ219" s="14" t="s">
        <v>80</v>
      </c>
      <c r="BK219" s="227">
        <f>ROUND(I219*H219,2)</f>
        <v>0</v>
      </c>
      <c r="BL219" s="14" t="s">
        <v>133</v>
      </c>
      <c r="BM219" s="226" t="s">
        <v>470</v>
      </c>
    </row>
    <row r="220" s="2" customFormat="1" ht="24.15" customHeight="1">
      <c r="A220" s="35"/>
      <c r="B220" s="36"/>
      <c r="C220" s="228" t="s">
        <v>471</v>
      </c>
      <c r="D220" s="228" t="s">
        <v>246</v>
      </c>
      <c r="E220" s="229" t="s">
        <v>472</v>
      </c>
      <c r="F220" s="230" t="s">
        <v>473</v>
      </c>
      <c r="G220" s="231" t="s">
        <v>420</v>
      </c>
      <c r="H220" s="232">
        <v>3</v>
      </c>
      <c r="I220" s="233"/>
      <c r="J220" s="234">
        <f>ROUND(I220*H220,2)</f>
        <v>0</v>
      </c>
      <c r="K220" s="230" t="s">
        <v>132</v>
      </c>
      <c r="L220" s="235"/>
      <c r="M220" s="236" t="s">
        <v>1</v>
      </c>
      <c r="N220" s="237" t="s">
        <v>38</v>
      </c>
      <c r="O220" s="88"/>
      <c r="P220" s="224">
        <f>O220*H220</f>
        <v>0</v>
      </c>
      <c r="Q220" s="224">
        <v>0.010999999999999999</v>
      </c>
      <c r="R220" s="224">
        <f>Q220*H220</f>
        <v>0.033000000000000002</v>
      </c>
      <c r="S220" s="224">
        <v>0</v>
      </c>
      <c r="T220" s="225">
        <f>S220*H220</f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226" t="s">
        <v>147</v>
      </c>
      <c r="AT220" s="226" t="s">
        <v>246</v>
      </c>
      <c r="AU220" s="226" t="s">
        <v>82</v>
      </c>
      <c r="AY220" s="14" t="s">
        <v>125</v>
      </c>
      <c r="BE220" s="227">
        <f>IF(N220="základní",J220,0)</f>
        <v>0</v>
      </c>
      <c r="BF220" s="227">
        <f>IF(N220="snížená",J220,0)</f>
        <v>0</v>
      </c>
      <c r="BG220" s="227">
        <f>IF(N220="zákl. přenesená",J220,0)</f>
        <v>0</v>
      </c>
      <c r="BH220" s="227">
        <f>IF(N220="sníž. přenesená",J220,0)</f>
        <v>0</v>
      </c>
      <c r="BI220" s="227">
        <f>IF(N220="nulová",J220,0)</f>
        <v>0</v>
      </c>
      <c r="BJ220" s="14" t="s">
        <v>80</v>
      </c>
      <c r="BK220" s="227">
        <f>ROUND(I220*H220,2)</f>
        <v>0</v>
      </c>
      <c r="BL220" s="14" t="s">
        <v>133</v>
      </c>
      <c r="BM220" s="226" t="s">
        <v>474</v>
      </c>
    </row>
    <row r="221" s="2" customFormat="1" ht="24.15" customHeight="1">
      <c r="A221" s="35"/>
      <c r="B221" s="36"/>
      <c r="C221" s="228" t="s">
        <v>475</v>
      </c>
      <c r="D221" s="228" t="s">
        <v>246</v>
      </c>
      <c r="E221" s="229" t="s">
        <v>476</v>
      </c>
      <c r="F221" s="230" t="s">
        <v>477</v>
      </c>
      <c r="G221" s="231" t="s">
        <v>420</v>
      </c>
      <c r="H221" s="232">
        <v>4</v>
      </c>
      <c r="I221" s="233"/>
      <c r="J221" s="234">
        <f>ROUND(I221*H221,2)</f>
        <v>0</v>
      </c>
      <c r="K221" s="230" t="s">
        <v>132</v>
      </c>
      <c r="L221" s="235"/>
      <c r="M221" s="236" t="s">
        <v>1</v>
      </c>
      <c r="N221" s="237" t="s">
        <v>38</v>
      </c>
      <c r="O221" s="88"/>
      <c r="P221" s="224">
        <f>O221*H221</f>
        <v>0</v>
      </c>
      <c r="Q221" s="224">
        <v>0.0025999999999999999</v>
      </c>
      <c r="R221" s="224">
        <f>Q221*H221</f>
        <v>0.0104</v>
      </c>
      <c r="S221" s="224">
        <v>0</v>
      </c>
      <c r="T221" s="225">
        <f>S221*H221</f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226" t="s">
        <v>147</v>
      </c>
      <c r="AT221" s="226" t="s">
        <v>246</v>
      </c>
      <c r="AU221" s="226" t="s">
        <v>82</v>
      </c>
      <c r="AY221" s="14" t="s">
        <v>125</v>
      </c>
      <c r="BE221" s="227">
        <f>IF(N221="základní",J221,0)</f>
        <v>0</v>
      </c>
      <c r="BF221" s="227">
        <f>IF(N221="snížená",J221,0)</f>
        <v>0</v>
      </c>
      <c r="BG221" s="227">
        <f>IF(N221="zákl. přenesená",J221,0)</f>
        <v>0</v>
      </c>
      <c r="BH221" s="227">
        <f>IF(N221="sníž. přenesená",J221,0)</f>
        <v>0</v>
      </c>
      <c r="BI221" s="227">
        <f>IF(N221="nulová",J221,0)</f>
        <v>0</v>
      </c>
      <c r="BJ221" s="14" t="s">
        <v>80</v>
      </c>
      <c r="BK221" s="227">
        <f>ROUND(I221*H221,2)</f>
        <v>0</v>
      </c>
      <c r="BL221" s="14" t="s">
        <v>133</v>
      </c>
      <c r="BM221" s="226" t="s">
        <v>478</v>
      </c>
    </row>
    <row r="222" s="2" customFormat="1" ht="24.15" customHeight="1">
      <c r="A222" s="35"/>
      <c r="B222" s="36"/>
      <c r="C222" s="228" t="s">
        <v>479</v>
      </c>
      <c r="D222" s="228" t="s">
        <v>246</v>
      </c>
      <c r="E222" s="229" t="s">
        <v>480</v>
      </c>
      <c r="F222" s="230" t="s">
        <v>481</v>
      </c>
      <c r="G222" s="231" t="s">
        <v>420</v>
      </c>
      <c r="H222" s="232">
        <v>1</v>
      </c>
      <c r="I222" s="233"/>
      <c r="J222" s="234">
        <f>ROUND(I222*H222,2)</f>
        <v>0</v>
      </c>
      <c r="K222" s="230" t="s">
        <v>132</v>
      </c>
      <c r="L222" s="235"/>
      <c r="M222" s="236" t="s">
        <v>1</v>
      </c>
      <c r="N222" s="237" t="s">
        <v>38</v>
      </c>
      <c r="O222" s="88"/>
      <c r="P222" s="224">
        <f>O222*H222</f>
        <v>0</v>
      </c>
      <c r="Q222" s="224">
        <v>0.0025000000000000001</v>
      </c>
      <c r="R222" s="224">
        <f>Q222*H222</f>
        <v>0.0025000000000000001</v>
      </c>
      <c r="S222" s="224">
        <v>0</v>
      </c>
      <c r="T222" s="225">
        <f>S222*H222</f>
        <v>0</v>
      </c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R222" s="226" t="s">
        <v>147</v>
      </c>
      <c r="AT222" s="226" t="s">
        <v>246</v>
      </c>
      <c r="AU222" s="226" t="s">
        <v>82</v>
      </c>
      <c r="AY222" s="14" t="s">
        <v>125</v>
      </c>
      <c r="BE222" s="227">
        <f>IF(N222="základní",J222,0)</f>
        <v>0</v>
      </c>
      <c r="BF222" s="227">
        <f>IF(N222="snížená",J222,0)</f>
        <v>0</v>
      </c>
      <c r="BG222" s="227">
        <f>IF(N222="zákl. přenesená",J222,0)</f>
        <v>0</v>
      </c>
      <c r="BH222" s="227">
        <f>IF(N222="sníž. přenesená",J222,0)</f>
        <v>0</v>
      </c>
      <c r="BI222" s="227">
        <f>IF(N222="nulová",J222,0)</f>
        <v>0</v>
      </c>
      <c r="BJ222" s="14" t="s">
        <v>80</v>
      </c>
      <c r="BK222" s="227">
        <f>ROUND(I222*H222,2)</f>
        <v>0</v>
      </c>
      <c r="BL222" s="14" t="s">
        <v>133</v>
      </c>
      <c r="BM222" s="226" t="s">
        <v>482</v>
      </c>
    </row>
    <row r="223" s="2" customFormat="1" ht="24.15" customHeight="1">
      <c r="A223" s="35"/>
      <c r="B223" s="36"/>
      <c r="C223" s="215" t="s">
        <v>483</v>
      </c>
      <c r="D223" s="215" t="s">
        <v>128</v>
      </c>
      <c r="E223" s="216" t="s">
        <v>484</v>
      </c>
      <c r="F223" s="217" t="s">
        <v>485</v>
      </c>
      <c r="G223" s="218" t="s">
        <v>420</v>
      </c>
      <c r="H223" s="219">
        <v>13</v>
      </c>
      <c r="I223" s="220"/>
      <c r="J223" s="221">
        <f>ROUND(I223*H223,2)</f>
        <v>0</v>
      </c>
      <c r="K223" s="217" t="s">
        <v>132</v>
      </c>
      <c r="L223" s="41"/>
      <c r="M223" s="222" t="s">
        <v>1</v>
      </c>
      <c r="N223" s="223" t="s">
        <v>38</v>
      </c>
      <c r="O223" s="88"/>
      <c r="P223" s="224">
        <f>O223*H223</f>
        <v>0</v>
      </c>
      <c r="Q223" s="224">
        <v>0.11241</v>
      </c>
      <c r="R223" s="224">
        <f>Q223*H223</f>
        <v>1.46133</v>
      </c>
      <c r="S223" s="224">
        <v>0</v>
      </c>
      <c r="T223" s="225">
        <f>S223*H223</f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226" t="s">
        <v>133</v>
      </c>
      <c r="AT223" s="226" t="s">
        <v>128</v>
      </c>
      <c r="AU223" s="226" t="s">
        <v>82</v>
      </c>
      <c r="AY223" s="14" t="s">
        <v>125</v>
      </c>
      <c r="BE223" s="227">
        <f>IF(N223="základní",J223,0)</f>
        <v>0</v>
      </c>
      <c r="BF223" s="227">
        <f>IF(N223="snížená",J223,0)</f>
        <v>0</v>
      </c>
      <c r="BG223" s="227">
        <f>IF(N223="zákl. přenesená",J223,0)</f>
        <v>0</v>
      </c>
      <c r="BH223" s="227">
        <f>IF(N223="sníž. přenesená",J223,0)</f>
        <v>0</v>
      </c>
      <c r="BI223" s="227">
        <f>IF(N223="nulová",J223,0)</f>
        <v>0</v>
      </c>
      <c r="BJ223" s="14" t="s">
        <v>80</v>
      </c>
      <c r="BK223" s="227">
        <f>ROUND(I223*H223,2)</f>
        <v>0</v>
      </c>
      <c r="BL223" s="14" t="s">
        <v>133</v>
      </c>
      <c r="BM223" s="226" t="s">
        <v>486</v>
      </c>
    </row>
    <row r="224" s="2" customFormat="1" ht="21.75" customHeight="1">
      <c r="A224" s="35"/>
      <c r="B224" s="36"/>
      <c r="C224" s="228" t="s">
        <v>487</v>
      </c>
      <c r="D224" s="228" t="s">
        <v>246</v>
      </c>
      <c r="E224" s="229" t="s">
        <v>488</v>
      </c>
      <c r="F224" s="230" t="s">
        <v>489</v>
      </c>
      <c r="G224" s="231" t="s">
        <v>420</v>
      </c>
      <c r="H224" s="232">
        <v>13</v>
      </c>
      <c r="I224" s="233"/>
      <c r="J224" s="234">
        <f>ROUND(I224*H224,2)</f>
        <v>0</v>
      </c>
      <c r="K224" s="230" t="s">
        <v>132</v>
      </c>
      <c r="L224" s="235"/>
      <c r="M224" s="236" t="s">
        <v>1</v>
      </c>
      <c r="N224" s="237" t="s">
        <v>38</v>
      </c>
      <c r="O224" s="88"/>
      <c r="P224" s="224">
        <f>O224*H224</f>
        <v>0</v>
      </c>
      <c r="Q224" s="224">
        <v>0.0061000000000000004</v>
      </c>
      <c r="R224" s="224">
        <f>Q224*H224</f>
        <v>0.079300000000000009</v>
      </c>
      <c r="S224" s="224">
        <v>0</v>
      </c>
      <c r="T224" s="225">
        <f>S224*H224</f>
        <v>0</v>
      </c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R224" s="226" t="s">
        <v>147</v>
      </c>
      <c r="AT224" s="226" t="s">
        <v>246</v>
      </c>
      <c r="AU224" s="226" t="s">
        <v>82</v>
      </c>
      <c r="AY224" s="14" t="s">
        <v>125</v>
      </c>
      <c r="BE224" s="227">
        <f>IF(N224="základní",J224,0)</f>
        <v>0</v>
      </c>
      <c r="BF224" s="227">
        <f>IF(N224="snížená",J224,0)</f>
        <v>0</v>
      </c>
      <c r="BG224" s="227">
        <f>IF(N224="zákl. přenesená",J224,0)</f>
        <v>0</v>
      </c>
      <c r="BH224" s="227">
        <f>IF(N224="sníž. přenesená",J224,0)</f>
        <v>0</v>
      </c>
      <c r="BI224" s="227">
        <f>IF(N224="nulová",J224,0)</f>
        <v>0</v>
      </c>
      <c r="BJ224" s="14" t="s">
        <v>80</v>
      </c>
      <c r="BK224" s="227">
        <f>ROUND(I224*H224,2)</f>
        <v>0</v>
      </c>
      <c r="BL224" s="14" t="s">
        <v>133</v>
      </c>
      <c r="BM224" s="226" t="s">
        <v>490</v>
      </c>
    </row>
    <row r="225" s="2" customFormat="1" ht="16.5" customHeight="1">
      <c r="A225" s="35"/>
      <c r="B225" s="36"/>
      <c r="C225" s="228" t="s">
        <v>491</v>
      </c>
      <c r="D225" s="228" t="s">
        <v>246</v>
      </c>
      <c r="E225" s="229" t="s">
        <v>492</v>
      </c>
      <c r="F225" s="230" t="s">
        <v>493</v>
      </c>
      <c r="G225" s="231" t="s">
        <v>420</v>
      </c>
      <c r="H225" s="232">
        <v>13</v>
      </c>
      <c r="I225" s="233"/>
      <c r="J225" s="234">
        <f>ROUND(I225*H225,2)</f>
        <v>0</v>
      </c>
      <c r="K225" s="230" t="s">
        <v>132</v>
      </c>
      <c r="L225" s="235"/>
      <c r="M225" s="236" t="s">
        <v>1</v>
      </c>
      <c r="N225" s="237" t="s">
        <v>38</v>
      </c>
      <c r="O225" s="88"/>
      <c r="P225" s="224">
        <f>O225*H225</f>
        <v>0</v>
      </c>
      <c r="Q225" s="224">
        <v>0.0030000000000000001</v>
      </c>
      <c r="R225" s="224">
        <f>Q225*H225</f>
        <v>0.039</v>
      </c>
      <c r="S225" s="224">
        <v>0</v>
      </c>
      <c r="T225" s="225">
        <f>S225*H225</f>
        <v>0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226" t="s">
        <v>147</v>
      </c>
      <c r="AT225" s="226" t="s">
        <v>246</v>
      </c>
      <c r="AU225" s="226" t="s">
        <v>82</v>
      </c>
      <c r="AY225" s="14" t="s">
        <v>125</v>
      </c>
      <c r="BE225" s="227">
        <f>IF(N225="základní",J225,0)</f>
        <v>0</v>
      </c>
      <c r="BF225" s="227">
        <f>IF(N225="snížená",J225,0)</f>
        <v>0</v>
      </c>
      <c r="BG225" s="227">
        <f>IF(N225="zákl. přenesená",J225,0)</f>
        <v>0</v>
      </c>
      <c r="BH225" s="227">
        <f>IF(N225="sníž. přenesená",J225,0)</f>
        <v>0</v>
      </c>
      <c r="BI225" s="227">
        <f>IF(N225="nulová",J225,0)</f>
        <v>0</v>
      </c>
      <c r="BJ225" s="14" t="s">
        <v>80</v>
      </c>
      <c r="BK225" s="227">
        <f>ROUND(I225*H225,2)</f>
        <v>0</v>
      </c>
      <c r="BL225" s="14" t="s">
        <v>133</v>
      </c>
      <c r="BM225" s="226" t="s">
        <v>494</v>
      </c>
    </row>
    <row r="226" s="2" customFormat="1" ht="24.15" customHeight="1">
      <c r="A226" s="35"/>
      <c r="B226" s="36"/>
      <c r="C226" s="215" t="s">
        <v>495</v>
      </c>
      <c r="D226" s="215" t="s">
        <v>128</v>
      </c>
      <c r="E226" s="216" t="s">
        <v>496</v>
      </c>
      <c r="F226" s="217" t="s">
        <v>497</v>
      </c>
      <c r="G226" s="218" t="s">
        <v>158</v>
      </c>
      <c r="H226" s="219">
        <v>7.7999999999999998</v>
      </c>
      <c r="I226" s="220"/>
      <c r="J226" s="221">
        <f>ROUND(I226*H226,2)</f>
        <v>0</v>
      </c>
      <c r="K226" s="217" t="s">
        <v>159</v>
      </c>
      <c r="L226" s="41"/>
      <c r="M226" s="222" t="s">
        <v>1</v>
      </c>
      <c r="N226" s="223" t="s">
        <v>38</v>
      </c>
      <c r="O226" s="88"/>
      <c r="P226" s="224">
        <f>O226*H226</f>
        <v>0</v>
      </c>
      <c r="Q226" s="224">
        <v>0.00020000000000000001</v>
      </c>
      <c r="R226" s="224">
        <f>Q226*H226</f>
        <v>0.00156</v>
      </c>
      <c r="S226" s="224">
        <v>0</v>
      </c>
      <c r="T226" s="225">
        <f>S226*H226</f>
        <v>0</v>
      </c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R226" s="226" t="s">
        <v>133</v>
      </c>
      <c r="AT226" s="226" t="s">
        <v>128</v>
      </c>
      <c r="AU226" s="226" t="s">
        <v>82</v>
      </c>
      <c r="AY226" s="14" t="s">
        <v>125</v>
      </c>
      <c r="BE226" s="227">
        <f>IF(N226="základní",J226,0)</f>
        <v>0</v>
      </c>
      <c r="BF226" s="227">
        <f>IF(N226="snížená",J226,0)</f>
        <v>0</v>
      </c>
      <c r="BG226" s="227">
        <f>IF(N226="zákl. přenesená",J226,0)</f>
        <v>0</v>
      </c>
      <c r="BH226" s="227">
        <f>IF(N226="sníž. přenesená",J226,0)</f>
        <v>0</v>
      </c>
      <c r="BI226" s="227">
        <f>IF(N226="nulová",J226,0)</f>
        <v>0</v>
      </c>
      <c r="BJ226" s="14" t="s">
        <v>80</v>
      </c>
      <c r="BK226" s="227">
        <f>ROUND(I226*H226,2)</f>
        <v>0</v>
      </c>
      <c r="BL226" s="14" t="s">
        <v>133</v>
      </c>
      <c r="BM226" s="226" t="s">
        <v>498</v>
      </c>
    </row>
    <row r="227" s="2" customFormat="1" ht="16.5" customHeight="1">
      <c r="A227" s="35"/>
      <c r="B227" s="36"/>
      <c r="C227" s="215" t="s">
        <v>499</v>
      </c>
      <c r="D227" s="215" t="s">
        <v>128</v>
      </c>
      <c r="E227" s="216" t="s">
        <v>500</v>
      </c>
      <c r="F227" s="217" t="s">
        <v>501</v>
      </c>
      <c r="G227" s="218" t="s">
        <v>158</v>
      </c>
      <c r="H227" s="219">
        <v>7.7999999999999998</v>
      </c>
      <c r="I227" s="220"/>
      <c r="J227" s="221">
        <f>ROUND(I227*H227,2)</f>
        <v>0</v>
      </c>
      <c r="K227" s="217" t="s">
        <v>159</v>
      </c>
      <c r="L227" s="41"/>
      <c r="M227" s="222" t="s">
        <v>1</v>
      </c>
      <c r="N227" s="223" t="s">
        <v>38</v>
      </c>
      <c r="O227" s="88"/>
      <c r="P227" s="224">
        <f>O227*H227</f>
        <v>0</v>
      </c>
      <c r="Q227" s="224">
        <v>0</v>
      </c>
      <c r="R227" s="224">
        <f>Q227*H227</f>
        <v>0</v>
      </c>
      <c r="S227" s="224">
        <v>0</v>
      </c>
      <c r="T227" s="225">
        <f>S227*H227</f>
        <v>0</v>
      </c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R227" s="226" t="s">
        <v>133</v>
      </c>
      <c r="AT227" s="226" t="s">
        <v>128</v>
      </c>
      <c r="AU227" s="226" t="s">
        <v>82</v>
      </c>
      <c r="AY227" s="14" t="s">
        <v>125</v>
      </c>
      <c r="BE227" s="227">
        <f>IF(N227="základní",J227,0)</f>
        <v>0</v>
      </c>
      <c r="BF227" s="227">
        <f>IF(N227="snížená",J227,0)</f>
        <v>0</v>
      </c>
      <c r="BG227" s="227">
        <f>IF(N227="zákl. přenesená",J227,0)</f>
        <v>0</v>
      </c>
      <c r="BH227" s="227">
        <f>IF(N227="sníž. přenesená",J227,0)</f>
        <v>0</v>
      </c>
      <c r="BI227" s="227">
        <f>IF(N227="nulová",J227,0)</f>
        <v>0</v>
      </c>
      <c r="BJ227" s="14" t="s">
        <v>80</v>
      </c>
      <c r="BK227" s="227">
        <f>ROUND(I227*H227,2)</f>
        <v>0</v>
      </c>
      <c r="BL227" s="14" t="s">
        <v>133</v>
      </c>
      <c r="BM227" s="226" t="s">
        <v>502</v>
      </c>
    </row>
    <row r="228" s="2" customFormat="1" ht="24.15" customHeight="1">
      <c r="A228" s="35"/>
      <c r="B228" s="36"/>
      <c r="C228" s="215" t="s">
        <v>503</v>
      </c>
      <c r="D228" s="215" t="s">
        <v>128</v>
      </c>
      <c r="E228" s="216" t="s">
        <v>504</v>
      </c>
      <c r="F228" s="217" t="s">
        <v>505</v>
      </c>
      <c r="G228" s="218" t="s">
        <v>131</v>
      </c>
      <c r="H228" s="219">
        <v>41.5</v>
      </c>
      <c r="I228" s="220"/>
      <c r="J228" s="221">
        <f>ROUND(I228*H228,2)</f>
        <v>0</v>
      </c>
      <c r="K228" s="217" t="s">
        <v>159</v>
      </c>
      <c r="L228" s="41"/>
      <c r="M228" s="222" t="s">
        <v>1</v>
      </c>
      <c r="N228" s="223" t="s">
        <v>38</v>
      </c>
      <c r="O228" s="88"/>
      <c r="P228" s="224">
        <f>O228*H228</f>
        <v>0</v>
      </c>
      <c r="Q228" s="224">
        <v>0.0011999999999999999</v>
      </c>
      <c r="R228" s="224">
        <f>Q228*H228</f>
        <v>0.049799999999999997</v>
      </c>
      <c r="S228" s="224">
        <v>0</v>
      </c>
      <c r="T228" s="225">
        <f>S228*H228</f>
        <v>0</v>
      </c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R228" s="226" t="s">
        <v>133</v>
      </c>
      <c r="AT228" s="226" t="s">
        <v>128</v>
      </c>
      <c r="AU228" s="226" t="s">
        <v>82</v>
      </c>
      <c r="AY228" s="14" t="s">
        <v>125</v>
      </c>
      <c r="BE228" s="227">
        <f>IF(N228="základní",J228,0)</f>
        <v>0</v>
      </c>
      <c r="BF228" s="227">
        <f>IF(N228="snížená",J228,0)</f>
        <v>0</v>
      </c>
      <c r="BG228" s="227">
        <f>IF(N228="zákl. přenesená",J228,0)</f>
        <v>0</v>
      </c>
      <c r="BH228" s="227">
        <f>IF(N228="sníž. přenesená",J228,0)</f>
        <v>0</v>
      </c>
      <c r="BI228" s="227">
        <f>IF(N228="nulová",J228,0)</f>
        <v>0</v>
      </c>
      <c r="BJ228" s="14" t="s">
        <v>80</v>
      </c>
      <c r="BK228" s="227">
        <f>ROUND(I228*H228,2)</f>
        <v>0</v>
      </c>
      <c r="BL228" s="14" t="s">
        <v>133</v>
      </c>
      <c r="BM228" s="226" t="s">
        <v>506</v>
      </c>
    </row>
    <row r="229" s="2" customFormat="1" ht="16.5" customHeight="1">
      <c r="A229" s="35"/>
      <c r="B229" s="36"/>
      <c r="C229" s="215" t="s">
        <v>507</v>
      </c>
      <c r="D229" s="215" t="s">
        <v>128</v>
      </c>
      <c r="E229" s="216" t="s">
        <v>508</v>
      </c>
      <c r="F229" s="217" t="s">
        <v>509</v>
      </c>
      <c r="G229" s="218" t="s">
        <v>131</v>
      </c>
      <c r="H229" s="219">
        <v>41.5</v>
      </c>
      <c r="I229" s="220"/>
      <c r="J229" s="221">
        <f>ROUND(I229*H229,2)</f>
        <v>0</v>
      </c>
      <c r="K229" s="217" t="s">
        <v>159</v>
      </c>
      <c r="L229" s="41"/>
      <c r="M229" s="222" t="s">
        <v>1</v>
      </c>
      <c r="N229" s="223" t="s">
        <v>38</v>
      </c>
      <c r="O229" s="88"/>
      <c r="P229" s="224">
        <f>O229*H229</f>
        <v>0</v>
      </c>
      <c r="Q229" s="224">
        <v>1.0000000000000001E-05</v>
      </c>
      <c r="R229" s="224">
        <f>Q229*H229</f>
        <v>0.00041500000000000006</v>
      </c>
      <c r="S229" s="224">
        <v>0</v>
      </c>
      <c r="T229" s="225">
        <f>S229*H229</f>
        <v>0</v>
      </c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R229" s="226" t="s">
        <v>133</v>
      </c>
      <c r="AT229" s="226" t="s">
        <v>128</v>
      </c>
      <c r="AU229" s="226" t="s">
        <v>82</v>
      </c>
      <c r="AY229" s="14" t="s">
        <v>125</v>
      </c>
      <c r="BE229" s="227">
        <f>IF(N229="základní",J229,0)</f>
        <v>0</v>
      </c>
      <c r="BF229" s="227">
        <f>IF(N229="snížená",J229,0)</f>
        <v>0</v>
      </c>
      <c r="BG229" s="227">
        <f>IF(N229="zákl. přenesená",J229,0)</f>
        <v>0</v>
      </c>
      <c r="BH229" s="227">
        <f>IF(N229="sníž. přenesená",J229,0)</f>
        <v>0</v>
      </c>
      <c r="BI229" s="227">
        <f>IF(N229="nulová",J229,0)</f>
        <v>0</v>
      </c>
      <c r="BJ229" s="14" t="s">
        <v>80</v>
      </c>
      <c r="BK229" s="227">
        <f>ROUND(I229*H229,2)</f>
        <v>0</v>
      </c>
      <c r="BL229" s="14" t="s">
        <v>133</v>
      </c>
      <c r="BM229" s="226" t="s">
        <v>510</v>
      </c>
    </row>
    <row r="230" s="2" customFormat="1" ht="33" customHeight="1">
      <c r="A230" s="35"/>
      <c r="B230" s="36"/>
      <c r="C230" s="215" t="s">
        <v>511</v>
      </c>
      <c r="D230" s="215" t="s">
        <v>128</v>
      </c>
      <c r="E230" s="216" t="s">
        <v>512</v>
      </c>
      <c r="F230" s="217" t="s">
        <v>513</v>
      </c>
      <c r="G230" s="218" t="s">
        <v>158</v>
      </c>
      <c r="H230" s="219">
        <v>958</v>
      </c>
      <c r="I230" s="220"/>
      <c r="J230" s="221">
        <f>ROUND(I230*H230,2)</f>
        <v>0</v>
      </c>
      <c r="K230" s="217" t="s">
        <v>132</v>
      </c>
      <c r="L230" s="41"/>
      <c r="M230" s="222" t="s">
        <v>1</v>
      </c>
      <c r="N230" s="223" t="s">
        <v>38</v>
      </c>
      <c r="O230" s="88"/>
      <c r="P230" s="224">
        <f>O230*H230</f>
        <v>0</v>
      </c>
      <c r="Q230" s="224">
        <v>0.16850000000000001</v>
      </c>
      <c r="R230" s="224">
        <f>Q230*H230</f>
        <v>161.423</v>
      </c>
      <c r="S230" s="224">
        <v>0</v>
      </c>
      <c r="T230" s="225">
        <f>S230*H230</f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226" t="s">
        <v>133</v>
      </c>
      <c r="AT230" s="226" t="s">
        <v>128</v>
      </c>
      <c r="AU230" s="226" t="s">
        <v>82</v>
      </c>
      <c r="AY230" s="14" t="s">
        <v>125</v>
      </c>
      <c r="BE230" s="227">
        <f>IF(N230="základní",J230,0)</f>
        <v>0</v>
      </c>
      <c r="BF230" s="227">
        <f>IF(N230="snížená",J230,0)</f>
        <v>0</v>
      </c>
      <c r="BG230" s="227">
        <f>IF(N230="zákl. přenesená",J230,0)</f>
        <v>0</v>
      </c>
      <c r="BH230" s="227">
        <f>IF(N230="sníž. přenesená",J230,0)</f>
        <v>0</v>
      </c>
      <c r="BI230" s="227">
        <f>IF(N230="nulová",J230,0)</f>
        <v>0</v>
      </c>
      <c r="BJ230" s="14" t="s">
        <v>80</v>
      </c>
      <c r="BK230" s="227">
        <f>ROUND(I230*H230,2)</f>
        <v>0</v>
      </c>
      <c r="BL230" s="14" t="s">
        <v>133</v>
      </c>
      <c r="BM230" s="226" t="s">
        <v>514</v>
      </c>
    </row>
    <row r="231" s="2" customFormat="1" ht="16.5" customHeight="1">
      <c r="A231" s="35"/>
      <c r="B231" s="36"/>
      <c r="C231" s="228" t="s">
        <v>515</v>
      </c>
      <c r="D231" s="228" t="s">
        <v>246</v>
      </c>
      <c r="E231" s="229" t="s">
        <v>516</v>
      </c>
      <c r="F231" s="230" t="s">
        <v>517</v>
      </c>
      <c r="G231" s="231" t="s">
        <v>158</v>
      </c>
      <c r="H231" s="232">
        <v>459</v>
      </c>
      <c r="I231" s="233"/>
      <c r="J231" s="234">
        <f>ROUND(I231*H231,2)</f>
        <v>0</v>
      </c>
      <c r="K231" s="230" t="s">
        <v>159</v>
      </c>
      <c r="L231" s="235"/>
      <c r="M231" s="236" t="s">
        <v>1</v>
      </c>
      <c r="N231" s="237" t="s">
        <v>38</v>
      </c>
      <c r="O231" s="88"/>
      <c r="P231" s="224">
        <f>O231*H231</f>
        <v>0</v>
      </c>
      <c r="Q231" s="224">
        <v>0.080000000000000002</v>
      </c>
      <c r="R231" s="224">
        <f>Q231*H231</f>
        <v>36.719999999999999</v>
      </c>
      <c r="S231" s="224">
        <v>0</v>
      </c>
      <c r="T231" s="225">
        <f>S231*H231</f>
        <v>0</v>
      </c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R231" s="226" t="s">
        <v>147</v>
      </c>
      <c r="AT231" s="226" t="s">
        <v>246</v>
      </c>
      <c r="AU231" s="226" t="s">
        <v>82</v>
      </c>
      <c r="AY231" s="14" t="s">
        <v>125</v>
      </c>
      <c r="BE231" s="227">
        <f>IF(N231="základní",J231,0)</f>
        <v>0</v>
      </c>
      <c r="BF231" s="227">
        <f>IF(N231="snížená",J231,0)</f>
        <v>0</v>
      </c>
      <c r="BG231" s="227">
        <f>IF(N231="zákl. přenesená",J231,0)</f>
        <v>0</v>
      </c>
      <c r="BH231" s="227">
        <f>IF(N231="sníž. přenesená",J231,0)</f>
        <v>0</v>
      </c>
      <c r="BI231" s="227">
        <f>IF(N231="nulová",J231,0)</f>
        <v>0</v>
      </c>
      <c r="BJ231" s="14" t="s">
        <v>80</v>
      </c>
      <c r="BK231" s="227">
        <f>ROUND(I231*H231,2)</f>
        <v>0</v>
      </c>
      <c r="BL231" s="14" t="s">
        <v>133</v>
      </c>
      <c r="BM231" s="226" t="s">
        <v>518</v>
      </c>
    </row>
    <row r="232" s="2" customFormat="1" ht="24.15" customHeight="1">
      <c r="A232" s="35"/>
      <c r="B232" s="36"/>
      <c r="C232" s="228" t="s">
        <v>519</v>
      </c>
      <c r="D232" s="228" t="s">
        <v>246</v>
      </c>
      <c r="E232" s="229" t="s">
        <v>520</v>
      </c>
      <c r="F232" s="230" t="s">
        <v>521</v>
      </c>
      <c r="G232" s="231" t="s">
        <v>158</v>
      </c>
      <c r="H232" s="232">
        <v>171.36000000000001</v>
      </c>
      <c r="I232" s="233"/>
      <c r="J232" s="234">
        <f>ROUND(I232*H232,2)</f>
        <v>0</v>
      </c>
      <c r="K232" s="230" t="s">
        <v>132</v>
      </c>
      <c r="L232" s="235"/>
      <c r="M232" s="236" t="s">
        <v>1</v>
      </c>
      <c r="N232" s="237" t="s">
        <v>38</v>
      </c>
      <c r="O232" s="88"/>
      <c r="P232" s="224">
        <f>O232*H232</f>
        <v>0</v>
      </c>
      <c r="Q232" s="224">
        <v>0.048300000000000003</v>
      </c>
      <c r="R232" s="224">
        <f>Q232*H232</f>
        <v>8.2766880000000018</v>
      </c>
      <c r="S232" s="224">
        <v>0</v>
      </c>
      <c r="T232" s="225">
        <f>S232*H232</f>
        <v>0</v>
      </c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R232" s="226" t="s">
        <v>147</v>
      </c>
      <c r="AT232" s="226" t="s">
        <v>246</v>
      </c>
      <c r="AU232" s="226" t="s">
        <v>82</v>
      </c>
      <c r="AY232" s="14" t="s">
        <v>125</v>
      </c>
      <c r="BE232" s="227">
        <f>IF(N232="základní",J232,0)</f>
        <v>0</v>
      </c>
      <c r="BF232" s="227">
        <f>IF(N232="snížená",J232,0)</f>
        <v>0</v>
      </c>
      <c r="BG232" s="227">
        <f>IF(N232="zákl. přenesená",J232,0)</f>
        <v>0</v>
      </c>
      <c r="BH232" s="227">
        <f>IF(N232="sníž. přenesená",J232,0)</f>
        <v>0</v>
      </c>
      <c r="BI232" s="227">
        <f>IF(N232="nulová",J232,0)</f>
        <v>0</v>
      </c>
      <c r="BJ232" s="14" t="s">
        <v>80</v>
      </c>
      <c r="BK232" s="227">
        <f>ROUND(I232*H232,2)</f>
        <v>0</v>
      </c>
      <c r="BL232" s="14" t="s">
        <v>133</v>
      </c>
      <c r="BM232" s="226" t="s">
        <v>522</v>
      </c>
    </row>
    <row r="233" s="2" customFormat="1" ht="24.15" customHeight="1">
      <c r="A233" s="35"/>
      <c r="B233" s="36"/>
      <c r="C233" s="228" t="s">
        <v>523</v>
      </c>
      <c r="D233" s="228" t="s">
        <v>246</v>
      </c>
      <c r="E233" s="229" t="s">
        <v>524</v>
      </c>
      <c r="F233" s="230" t="s">
        <v>525</v>
      </c>
      <c r="G233" s="231" t="s">
        <v>158</v>
      </c>
      <c r="H233" s="232">
        <v>22</v>
      </c>
      <c r="I233" s="233"/>
      <c r="J233" s="234">
        <f>ROUND(I233*H233,2)</f>
        <v>0</v>
      </c>
      <c r="K233" s="230" t="s">
        <v>132</v>
      </c>
      <c r="L233" s="235"/>
      <c r="M233" s="236" t="s">
        <v>1</v>
      </c>
      <c r="N233" s="237" t="s">
        <v>38</v>
      </c>
      <c r="O233" s="88"/>
      <c r="P233" s="224">
        <f>O233*H233</f>
        <v>0</v>
      </c>
      <c r="Q233" s="224">
        <v>0.065670000000000006</v>
      </c>
      <c r="R233" s="224">
        <f>Q233*H233</f>
        <v>1.4447400000000001</v>
      </c>
      <c r="S233" s="224">
        <v>0</v>
      </c>
      <c r="T233" s="225">
        <f>S233*H233</f>
        <v>0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226" t="s">
        <v>147</v>
      </c>
      <c r="AT233" s="226" t="s">
        <v>246</v>
      </c>
      <c r="AU233" s="226" t="s">
        <v>82</v>
      </c>
      <c r="AY233" s="14" t="s">
        <v>125</v>
      </c>
      <c r="BE233" s="227">
        <f>IF(N233="základní",J233,0)</f>
        <v>0</v>
      </c>
      <c r="BF233" s="227">
        <f>IF(N233="snížená",J233,0)</f>
        <v>0</v>
      </c>
      <c r="BG233" s="227">
        <f>IF(N233="zákl. přenesená",J233,0)</f>
        <v>0</v>
      </c>
      <c r="BH233" s="227">
        <f>IF(N233="sníž. přenesená",J233,0)</f>
        <v>0</v>
      </c>
      <c r="BI233" s="227">
        <f>IF(N233="nulová",J233,0)</f>
        <v>0</v>
      </c>
      <c r="BJ233" s="14" t="s">
        <v>80</v>
      </c>
      <c r="BK233" s="227">
        <f>ROUND(I233*H233,2)</f>
        <v>0</v>
      </c>
      <c r="BL233" s="14" t="s">
        <v>133</v>
      </c>
      <c r="BM233" s="226" t="s">
        <v>526</v>
      </c>
    </row>
    <row r="234" s="2" customFormat="1" ht="16.5" customHeight="1">
      <c r="A234" s="35"/>
      <c r="B234" s="36"/>
      <c r="C234" s="228" t="s">
        <v>527</v>
      </c>
      <c r="D234" s="228" t="s">
        <v>246</v>
      </c>
      <c r="E234" s="229" t="s">
        <v>528</v>
      </c>
      <c r="F234" s="230" t="s">
        <v>529</v>
      </c>
      <c r="G234" s="231" t="s">
        <v>158</v>
      </c>
      <c r="H234" s="232">
        <v>324.36000000000001</v>
      </c>
      <c r="I234" s="233"/>
      <c r="J234" s="234">
        <f>ROUND(I234*H234,2)</f>
        <v>0</v>
      </c>
      <c r="K234" s="230" t="s">
        <v>132</v>
      </c>
      <c r="L234" s="235"/>
      <c r="M234" s="236" t="s">
        <v>1</v>
      </c>
      <c r="N234" s="237" t="s">
        <v>38</v>
      </c>
      <c r="O234" s="88"/>
      <c r="P234" s="224">
        <f>O234*H234</f>
        <v>0</v>
      </c>
      <c r="Q234" s="224">
        <v>0.048000000000000001</v>
      </c>
      <c r="R234" s="224">
        <f>Q234*H234</f>
        <v>15.569280000000001</v>
      </c>
      <c r="S234" s="224">
        <v>0</v>
      </c>
      <c r="T234" s="225">
        <f>S234*H234</f>
        <v>0</v>
      </c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R234" s="226" t="s">
        <v>147</v>
      </c>
      <c r="AT234" s="226" t="s">
        <v>246</v>
      </c>
      <c r="AU234" s="226" t="s">
        <v>82</v>
      </c>
      <c r="AY234" s="14" t="s">
        <v>125</v>
      </c>
      <c r="BE234" s="227">
        <f>IF(N234="základní",J234,0)</f>
        <v>0</v>
      </c>
      <c r="BF234" s="227">
        <f>IF(N234="snížená",J234,0)</f>
        <v>0</v>
      </c>
      <c r="BG234" s="227">
        <f>IF(N234="zákl. přenesená",J234,0)</f>
        <v>0</v>
      </c>
      <c r="BH234" s="227">
        <f>IF(N234="sníž. přenesená",J234,0)</f>
        <v>0</v>
      </c>
      <c r="BI234" s="227">
        <f>IF(N234="nulová",J234,0)</f>
        <v>0</v>
      </c>
      <c r="BJ234" s="14" t="s">
        <v>80</v>
      </c>
      <c r="BK234" s="227">
        <f>ROUND(I234*H234,2)</f>
        <v>0</v>
      </c>
      <c r="BL234" s="14" t="s">
        <v>133</v>
      </c>
      <c r="BM234" s="226" t="s">
        <v>530</v>
      </c>
    </row>
    <row r="235" s="2" customFormat="1" ht="33" customHeight="1">
      <c r="A235" s="35"/>
      <c r="B235" s="36"/>
      <c r="C235" s="215" t="s">
        <v>531</v>
      </c>
      <c r="D235" s="215" t="s">
        <v>128</v>
      </c>
      <c r="E235" s="216" t="s">
        <v>532</v>
      </c>
      <c r="F235" s="217" t="s">
        <v>533</v>
      </c>
      <c r="G235" s="218" t="s">
        <v>158</v>
      </c>
      <c r="H235" s="219">
        <v>753</v>
      </c>
      <c r="I235" s="220"/>
      <c r="J235" s="221">
        <f>ROUND(I235*H235,2)</f>
        <v>0</v>
      </c>
      <c r="K235" s="217" t="s">
        <v>132</v>
      </c>
      <c r="L235" s="41"/>
      <c r="M235" s="222" t="s">
        <v>1</v>
      </c>
      <c r="N235" s="223" t="s">
        <v>38</v>
      </c>
      <c r="O235" s="88"/>
      <c r="P235" s="224">
        <f>O235*H235</f>
        <v>0</v>
      </c>
      <c r="Q235" s="224">
        <v>0.14041999999999999</v>
      </c>
      <c r="R235" s="224">
        <f>Q235*H235</f>
        <v>105.73625999999999</v>
      </c>
      <c r="S235" s="224">
        <v>0</v>
      </c>
      <c r="T235" s="225">
        <f>S235*H235</f>
        <v>0</v>
      </c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R235" s="226" t="s">
        <v>133</v>
      </c>
      <c r="AT235" s="226" t="s">
        <v>128</v>
      </c>
      <c r="AU235" s="226" t="s">
        <v>82</v>
      </c>
      <c r="AY235" s="14" t="s">
        <v>125</v>
      </c>
      <c r="BE235" s="227">
        <f>IF(N235="základní",J235,0)</f>
        <v>0</v>
      </c>
      <c r="BF235" s="227">
        <f>IF(N235="snížená",J235,0)</f>
        <v>0</v>
      </c>
      <c r="BG235" s="227">
        <f>IF(N235="zákl. přenesená",J235,0)</f>
        <v>0</v>
      </c>
      <c r="BH235" s="227">
        <f>IF(N235="sníž. přenesená",J235,0)</f>
        <v>0</v>
      </c>
      <c r="BI235" s="227">
        <f>IF(N235="nulová",J235,0)</f>
        <v>0</v>
      </c>
      <c r="BJ235" s="14" t="s">
        <v>80</v>
      </c>
      <c r="BK235" s="227">
        <f>ROUND(I235*H235,2)</f>
        <v>0</v>
      </c>
      <c r="BL235" s="14" t="s">
        <v>133</v>
      </c>
      <c r="BM235" s="226" t="s">
        <v>534</v>
      </c>
    </row>
    <row r="236" s="2" customFormat="1" ht="16.5" customHeight="1">
      <c r="A236" s="35"/>
      <c r="B236" s="36"/>
      <c r="C236" s="228" t="s">
        <v>535</v>
      </c>
      <c r="D236" s="228" t="s">
        <v>246</v>
      </c>
      <c r="E236" s="229" t="s">
        <v>536</v>
      </c>
      <c r="F236" s="230" t="s">
        <v>537</v>
      </c>
      <c r="G236" s="231" t="s">
        <v>158</v>
      </c>
      <c r="H236" s="232">
        <v>768.05999999999995</v>
      </c>
      <c r="I236" s="233"/>
      <c r="J236" s="234">
        <f>ROUND(I236*H236,2)</f>
        <v>0</v>
      </c>
      <c r="K236" s="230" t="s">
        <v>132</v>
      </c>
      <c r="L236" s="235"/>
      <c r="M236" s="236" t="s">
        <v>1</v>
      </c>
      <c r="N236" s="237" t="s">
        <v>38</v>
      </c>
      <c r="O236" s="88"/>
      <c r="P236" s="224">
        <f>O236*H236</f>
        <v>0</v>
      </c>
      <c r="Q236" s="224">
        <v>0.044999999999999998</v>
      </c>
      <c r="R236" s="224">
        <f>Q236*H236</f>
        <v>34.5627</v>
      </c>
      <c r="S236" s="224">
        <v>0</v>
      </c>
      <c r="T236" s="225">
        <f>S236*H236</f>
        <v>0</v>
      </c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R236" s="226" t="s">
        <v>147</v>
      </c>
      <c r="AT236" s="226" t="s">
        <v>246</v>
      </c>
      <c r="AU236" s="226" t="s">
        <v>82</v>
      </c>
      <c r="AY236" s="14" t="s">
        <v>125</v>
      </c>
      <c r="BE236" s="227">
        <f>IF(N236="základní",J236,0)</f>
        <v>0</v>
      </c>
      <c r="BF236" s="227">
        <f>IF(N236="snížená",J236,0)</f>
        <v>0</v>
      </c>
      <c r="BG236" s="227">
        <f>IF(N236="zákl. přenesená",J236,0)</f>
        <v>0</v>
      </c>
      <c r="BH236" s="227">
        <f>IF(N236="sníž. přenesená",J236,0)</f>
        <v>0</v>
      </c>
      <c r="BI236" s="227">
        <f>IF(N236="nulová",J236,0)</f>
        <v>0</v>
      </c>
      <c r="BJ236" s="14" t="s">
        <v>80</v>
      </c>
      <c r="BK236" s="227">
        <f>ROUND(I236*H236,2)</f>
        <v>0</v>
      </c>
      <c r="BL236" s="14" t="s">
        <v>133</v>
      </c>
      <c r="BM236" s="226" t="s">
        <v>538</v>
      </c>
    </row>
    <row r="237" s="2" customFormat="1" ht="24.15" customHeight="1">
      <c r="A237" s="35"/>
      <c r="B237" s="36"/>
      <c r="C237" s="215" t="s">
        <v>539</v>
      </c>
      <c r="D237" s="215" t="s">
        <v>128</v>
      </c>
      <c r="E237" s="216" t="s">
        <v>540</v>
      </c>
      <c r="F237" s="217" t="s">
        <v>541</v>
      </c>
      <c r="G237" s="218" t="s">
        <v>158</v>
      </c>
      <c r="H237" s="219">
        <v>11</v>
      </c>
      <c r="I237" s="220"/>
      <c r="J237" s="221">
        <f>ROUND(I237*H237,2)</f>
        <v>0</v>
      </c>
      <c r="K237" s="217" t="s">
        <v>159</v>
      </c>
      <c r="L237" s="41"/>
      <c r="M237" s="222" t="s">
        <v>1</v>
      </c>
      <c r="N237" s="223" t="s">
        <v>38</v>
      </c>
      <c r="O237" s="88"/>
      <c r="P237" s="224">
        <f>O237*H237</f>
        <v>0</v>
      </c>
      <c r="Q237" s="224">
        <v>0.15256</v>
      </c>
      <c r="R237" s="224">
        <f>Q237*H237</f>
        <v>1.6781600000000001</v>
      </c>
      <c r="S237" s="224">
        <v>0</v>
      </c>
      <c r="T237" s="225">
        <f>S237*H237</f>
        <v>0</v>
      </c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R237" s="226" t="s">
        <v>133</v>
      </c>
      <c r="AT237" s="226" t="s">
        <v>128</v>
      </c>
      <c r="AU237" s="226" t="s">
        <v>82</v>
      </c>
      <c r="AY237" s="14" t="s">
        <v>125</v>
      </c>
      <c r="BE237" s="227">
        <f>IF(N237="základní",J237,0)</f>
        <v>0</v>
      </c>
      <c r="BF237" s="227">
        <f>IF(N237="snížená",J237,0)</f>
        <v>0</v>
      </c>
      <c r="BG237" s="227">
        <f>IF(N237="zákl. přenesená",J237,0)</f>
        <v>0</v>
      </c>
      <c r="BH237" s="227">
        <f>IF(N237="sníž. přenesená",J237,0)</f>
        <v>0</v>
      </c>
      <c r="BI237" s="227">
        <f>IF(N237="nulová",J237,0)</f>
        <v>0</v>
      </c>
      <c r="BJ237" s="14" t="s">
        <v>80</v>
      </c>
      <c r="BK237" s="227">
        <f>ROUND(I237*H237,2)</f>
        <v>0</v>
      </c>
      <c r="BL237" s="14" t="s">
        <v>133</v>
      </c>
      <c r="BM237" s="226" t="s">
        <v>542</v>
      </c>
    </row>
    <row r="238" s="2" customFormat="1" ht="16.5" customHeight="1">
      <c r="A238" s="35"/>
      <c r="B238" s="36"/>
      <c r="C238" s="228" t="s">
        <v>543</v>
      </c>
      <c r="D238" s="228" t="s">
        <v>246</v>
      </c>
      <c r="E238" s="229" t="s">
        <v>544</v>
      </c>
      <c r="F238" s="230" t="s">
        <v>545</v>
      </c>
      <c r="G238" s="231" t="s">
        <v>158</v>
      </c>
      <c r="H238" s="232">
        <v>11.220000000000001</v>
      </c>
      <c r="I238" s="233"/>
      <c r="J238" s="234">
        <f>ROUND(I238*H238,2)</f>
        <v>0</v>
      </c>
      <c r="K238" s="230" t="s">
        <v>159</v>
      </c>
      <c r="L238" s="235"/>
      <c r="M238" s="236" t="s">
        <v>1</v>
      </c>
      <c r="N238" s="237" t="s">
        <v>38</v>
      </c>
      <c r="O238" s="88"/>
      <c r="P238" s="224">
        <f>O238*H238</f>
        <v>0</v>
      </c>
      <c r="Q238" s="224">
        <v>0.082000000000000003</v>
      </c>
      <c r="R238" s="224">
        <f>Q238*H238</f>
        <v>0.92004000000000008</v>
      </c>
      <c r="S238" s="224">
        <v>0</v>
      </c>
      <c r="T238" s="225">
        <f>S238*H238</f>
        <v>0</v>
      </c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R238" s="226" t="s">
        <v>147</v>
      </c>
      <c r="AT238" s="226" t="s">
        <v>246</v>
      </c>
      <c r="AU238" s="226" t="s">
        <v>82</v>
      </c>
      <c r="AY238" s="14" t="s">
        <v>125</v>
      </c>
      <c r="BE238" s="227">
        <f>IF(N238="základní",J238,0)</f>
        <v>0</v>
      </c>
      <c r="BF238" s="227">
        <f>IF(N238="snížená",J238,0)</f>
        <v>0</v>
      </c>
      <c r="BG238" s="227">
        <f>IF(N238="zákl. přenesená",J238,0)</f>
        <v>0</v>
      </c>
      <c r="BH238" s="227">
        <f>IF(N238="sníž. přenesená",J238,0)</f>
        <v>0</v>
      </c>
      <c r="BI238" s="227">
        <f>IF(N238="nulová",J238,0)</f>
        <v>0</v>
      </c>
      <c r="BJ238" s="14" t="s">
        <v>80</v>
      </c>
      <c r="BK238" s="227">
        <f>ROUND(I238*H238,2)</f>
        <v>0</v>
      </c>
      <c r="BL238" s="14" t="s">
        <v>133</v>
      </c>
      <c r="BM238" s="226" t="s">
        <v>546</v>
      </c>
    </row>
    <row r="239" s="2" customFormat="1" ht="24.15" customHeight="1">
      <c r="A239" s="35"/>
      <c r="B239" s="36"/>
      <c r="C239" s="215" t="s">
        <v>547</v>
      </c>
      <c r="D239" s="215" t="s">
        <v>128</v>
      </c>
      <c r="E239" s="216" t="s">
        <v>548</v>
      </c>
      <c r="F239" s="217" t="s">
        <v>549</v>
      </c>
      <c r="G239" s="218" t="s">
        <v>158</v>
      </c>
      <c r="H239" s="219">
        <v>46</v>
      </c>
      <c r="I239" s="220"/>
      <c r="J239" s="221">
        <f>ROUND(I239*H239,2)</f>
        <v>0</v>
      </c>
      <c r="K239" s="217" t="s">
        <v>132</v>
      </c>
      <c r="L239" s="41"/>
      <c r="M239" s="222" t="s">
        <v>1</v>
      </c>
      <c r="N239" s="223" t="s">
        <v>38</v>
      </c>
      <c r="O239" s="88"/>
      <c r="P239" s="224">
        <f>O239*H239</f>
        <v>0</v>
      </c>
      <c r="Q239" s="224">
        <v>0</v>
      </c>
      <c r="R239" s="224">
        <f>Q239*H239</f>
        <v>0</v>
      </c>
      <c r="S239" s="224">
        <v>0</v>
      </c>
      <c r="T239" s="225">
        <f>S239*H239</f>
        <v>0</v>
      </c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R239" s="226" t="s">
        <v>133</v>
      </c>
      <c r="AT239" s="226" t="s">
        <v>128</v>
      </c>
      <c r="AU239" s="226" t="s">
        <v>82</v>
      </c>
      <c r="AY239" s="14" t="s">
        <v>125</v>
      </c>
      <c r="BE239" s="227">
        <f>IF(N239="základní",J239,0)</f>
        <v>0</v>
      </c>
      <c r="BF239" s="227">
        <f>IF(N239="snížená",J239,0)</f>
        <v>0</v>
      </c>
      <c r="BG239" s="227">
        <f>IF(N239="zákl. přenesená",J239,0)</f>
        <v>0</v>
      </c>
      <c r="BH239" s="227">
        <f>IF(N239="sníž. přenesená",J239,0)</f>
        <v>0</v>
      </c>
      <c r="BI239" s="227">
        <f>IF(N239="nulová",J239,0)</f>
        <v>0</v>
      </c>
      <c r="BJ239" s="14" t="s">
        <v>80</v>
      </c>
      <c r="BK239" s="227">
        <f>ROUND(I239*H239,2)</f>
        <v>0</v>
      </c>
      <c r="BL239" s="14" t="s">
        <v>133</v>
      </c>
      <c r="BM239" s="226" t="s">
        <v>550</v>
      </c>
    </row>
    <row r="240" s="2" customFormat="1" ht="24.15" customHeight="1">
      <c r="A240" s="35"/>
      <c r="B240" s="36"/>
      <c r="C240" s="215" t="s">
        <v>551</v>
      </c>
      <c r="D240" s="215" t="s">
        <v>128</v>
      </c>
      <c r="E240" s="216" t="s">
        <v>552</v>
      </c>
      <c r="F240" s="217" t="s">
        <v>553</v>
      </c>
      <c r="G240" s="218" t="s">
        <v>158</v>
      </c>
      <c r="H240" s="219">
        <v>46</v>
      </c>
      <c r="I240" s="220"/>
      <c r="J240" s="221">
        <f>ROUND(I240*H240,2)</f>
        <v>0</v>
      </c>
      <c r="K240" s="217" t="s">
        <v>132</v>
      </c>
      <c r="L240" s="41"/>
      <c r="M240" s="222" t="s">
        <v>1</v>
      </c>
      <c r="N240" s="223" t="s">
        <v>38</v>
      </c>
      <c r="O240" s="88"/>
      <c r="P240" s="224">
        <f>O240*H240</f>
        <v>0</v>
      </c>
      <c r="Q240" s="224">
        <v>0.00016000000000000001</v>
      </c>
      <c r="R240" s="224">
        <f>Q240*H240</f>
        <v>0.0073600000000000002</v>
      </c>
      <c r="S240" s="224">
        <v>0</v>
      </c>
      <c r="T240" s="225">
        <f>S240*H240</f>
        <v>0</v>
      </c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R240" s="226" t="s">
        <v>133</v>
      </c>
      <c r="AT240" s="226" t="s">
        <v>128</v>
      </c>
      <c r="AU240" s="226" t="s">
        <v>82</v>
      </c>
      <c r="AY240" s="14" t="s">
        <v>125</v>
      </c>
      <c r="BE240" s="227">
        <f>IF(N240="základní",J240,0)</f>
        <v>0</v>
      </c>
      <c r="BF240" s="227">
        <f>IF(N240="snížená",J240,0)</f>
        <v>0</v>
      </c>
      <c r="BG240" s="227">
        <f>IF(N240="zákl. přenesená",J240,0)</f>
        <v>0</v>
      </c>
      <c r="BH240" s="227">
        <f>IF(N240="sníž. přenesená",J240,0)</f>
        <v>0</v>
      </c>
      <c r="BI240" s="227">
        <f>IF(N240="nulová",J240,0)</f>
        <v>0</v>
      </c>
      <c r="BJ240" s="14" t="s">
        <v>80</v>
      </c>
      <c r="BK240" s="227">
        <f>ROUND(I240*H240,2)</f>
        <v>0</v>
      </c>
      <c r="BL240" s="14" t="s">
        <v>133</v>
      </c>
      <c r="BM240" s="226" t="s">
        <v>554</v>
      </c>
    </row>
    <row r="241" s="2" customFormat="1" ht="24.15" customHeight="1">
      <c r="A241" s="35"/>
      <c r="B241" s="36"/>
      <c r="C241" s="215" t="s">
        <v>555</v>
      </c>
      <c r="D241" s="215" t="s">
        <v>128</v>
      </c>
      <c r="E241" s="216" t="s">
        <v>556</v>
      </c>
      <c r="F241" s="217" t="s">
        <v>557</v>
      </c>
      <c r="G241" s="218" t="s">
        <v>131</v>
      </c>
      <c r="H241" s="219">
        <v>793.5</v>
      </c>
      <c r="I241" s="220"/>
      <c r="J241" s="221">
        <f>ROUND(I241*H241,2)</f>
        <v>0</v>
      </c>
      <c r="K241" s="217" t="s">
        <v>159</v>
      </c>
      <c r="L241" s="41"/>
      <c r="M241" s="222" t="s">
        <v>1</v>
      </c>
      <c r="N241" s="223" t="s">
        <v>38</v>
      </c>
      <c r="O241" s="88"/>
      <c r="P241" s="224">
        <f>O241*H241</f>
        <v>0</v>
      </c>
      <c r="Q241" s="224">
        <v>0.00046999999999999999</v>
      </c>
      <c r="R241" s="224">
        <f>Q241*H241</f>
        <v>0.37294499999999997</v>
      </c>
      <c r="S241" s="224">
        <v>0</v>
      </c>
      <c r="T241" s="225">
        <f>S241*H241</f>
        <v>0</v>
      </c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R241" s="226" t="s">
        <v>133</v>
      </c>
      <c r="AT241" s="226" t="s">
        <v>128</v>
      </c>
      <c r="AU241" s="226" t="s">
        <v>82</v>
      </c>
      <c r="AY241" s="14" t="s">
        <v>125</v>
      </c>
      <c r="BE241" s="227">
        <f>IF(N241="základní",J241,0)</f>
        <v>0</v>
      </c>
      <c r="BF241" s="227">
        <f>IF(N241="snížená",J241,0)</f>
        <v>0</v>
      </c>
      <c r="BG241" s="227">
        <f>IF(N241="zákl. přenesená",J241,0)</f>
        <v>0</v>
      </c>
      <c r="BH241" s="227">
        <f>IF(N241="sníž. přenesená",J241,0)</f>
        <v>0</v>
      </c>
      <c r="BI241" s="227">
        <f>IF(N241="nulová",J241,0)</f>
        <v>0</v>
      </c>
      <c r="BJ241" s="14" t="s">
        <v>80</v>
      </c>
      <c r="BK241" s="227">
        <f>ROUND(I241*H241,2)</f>
        <v>0</v>
      </c>
      <c r="BL241" s="14" t="s">
        <v>133</v>
      </c>
      <c r="BM241" s="226" t="s">
        <v>558</v>
      </c>
    </row>
    <row r="242" s="2" customFormat="1" ht="16.5" customHeight="1">
      <c r="A242" s="35"/>
      <c r="B242" s="36"/>
      <c r="C242" s="215" t="s">
        <v>559</v>
      </c>
      <c r="D242" s="215" t="s">
        <v>128</v>
      </c>
      <c r="E242" s="216" t="s">
        <v>560</v>
      </c>
      <c r="F242" s="217" t="s">
        <v>561</v>
      </c>
      <c r="G242" s="218" t="s">
        <v>131</v>
      </c>
      <c r="H242" s="219">
        <v>51</v>
      </c>
      <c r="I242" s="220"/>
      <c r="J242" s="221">
        <f>ROUND(I242*H242,2)</f>
        <v>0</v>
      </c>
      <c r="K242" s="217" t="s">
        <v>132</v>
      </c>
      <c r="L242" s="41"/>
      <c r="M242" s="222" t="s">
        <v>1</v>
      </c>
      <c r="N242" s="223" t="s">
        <v>38</v>
      </c>
      <c r="O242" s="88"/>
      <c r="P242" s="224">
        <f>O242*H242</f>
        <v>0</v>
      </c>
      <c r="Q242" s="224">
        <v>0</v>
      </c>
      <c r="R242" s="224">
        <f>Q242*H242</f>
        <v>0</v>
      </c>
      <c r="S242" s="224">
        <v>0.01</v>
      </c>
      <c r="T242" s="225">
        <f>S242*H242</f>
        <v>0.51000000000000001</v>
      </c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R242" s="226" t="s">
        <v>133</v>
      </c>
      <c r="AT242" s="226" t="s">
        <v>128</v>
      </c>
      <c r="AU242" s="226" t="s">
        <v>82</v>
      </c>
      <c r="AY242" s="14" t="s">
        <v>125</v>
      </c>
      <c r="BE242" s="227">
        <f>IF(N242="základní",J242,0)</f>
        <v>0</v>
      </c>
      <c r="BF242" s="227">
        <f>IF(N242="snížená",J242,0)</f>
        <v>0</v>
      </c>
      <c r="BG242" s="227">
        <f>IF(N242="zákl. přenesená",J242,0)</f>
        <v>0</v>
      </c>
      <c r="BH242" s="227">
        <f>IF(N242="sníž. přenesená",J242,0)</f>
        <v>0</v>
      </c>
      <c r="BI242" s="227">
        <f>IF(N242="nulová",J242,0)</f>
        <v>0</v>
      </c>
      <c r="BJ242" s="14" t="s">
        <v>80</v>
      </c>
      <c r="BK242" s="227">
        <f>ROUND(I242*H242,2)</f>
        <v>0</v>
      </c>
      <c r="BL242" s="14" t="s">
        <v>133</v>
      </c>
      <c r="BM242" s="226" t="s">
        <v>562</v>
      </c>
    </row>
    <row r="243" s="2" customFormat="1" ht="24.15" customHeight="1">
      <c r="A243" s="35"/>
      <c r="B243" s="36"/>
      <c r="C243" s="215" t="s">
        <v>563</v>
      </c>
      <c r="D243" s="215" t="s">
        <v>128</v>
      </c>
      <c r="E243" s="216" t="s">
        <v>564</v>
      </c>
      <c r="F243" s="217" t="s">
        <v>565</v>
      </c>
      <c r="G243" s="218" t="s">
        <v>420</v>
      </c>
      <c r="H243" s="219">
        <v>9</v>
      </c>
      <c r="I243" s="220"/>
      <c r="J243" s="221">
        <f>ROUND(I243*H243,2)</f>
        <v>0</v>
      </c>
      <c r="K243" s="217" t="s">
        <v>132</v>
      </c>
      <c r="L243" s="41"/>
      <c r="M243" s="222" t="s">
        <v>1</v>
      </c>
      <c r="N243" s="223" t="s">
        <v>38</v>
      </c>
      <c r="O243" s="88"/>
      <c r="P243" s="224">
        <f>O243*H243</f>
        <v>0</v>
      </c>
      <c r="Q243" s="224">
        <v>0</v>
      </c>
      <c r="R243" s="224">
        <f>Q243*H243</f>
        <v>0</v>
      </c>
      <c r="S243" s="224">
        <v>0.082000000000000003</v>
      </c>
      <c r="T243" s="225">
        <f>S243*H243</f>
        <v>0.73799999999999999</v>
      </c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R243" s="226" t="s">
        <v>133</v>
      </c>
      <c r="AT243" s="226" t="s">
        <v>128</v>
      </c>
      <c r="AU243" s="226" t="s">
        <v>82</v>
      </c>
      <c r="AY243" s="14" t="s">
        <v>125</v>
      </c>
      <c r="BE243" s="227">
        <f>IF(N243="základní",J243,0)</f>
        <v>0</v>
      </c>
      <c r="BF243" s="227">
        <f>IF(N243="snížená",J243,0)</f>
        <v>0</v>
      </c>
      <c r="BG243" s="227">
        <f>IF(N243="zákl. přenesená",J243,0)</f>
        <v>0</v>
      </c>
      <c r="BH243" s="227">
        <f>IF(N243="sníž. přenesená",J243,0)</f>
        <v>0</v>
      </c>
      <c r="BI243" s="227">
        <f>IF(N243="nulová",J243,0)</f>
        <v>0</v>
      </c>
      <c r="BJ243" s="14" t="s">
        <v>80</v>
      </c>
      <c r="BK243" s="227">
        <f>ROUND(I243*H243,2)</f>
        <v>0</v>
      </c>
      <c r="BL243" s="14" t="s">
        <v>133</v>
      </c>
      <c r="BM243" s="226" t="s">
        <v>566</v>
      </c>
    </row>
    <row r="244" s="12" customFormat="1" ht="22.8" customHeight="1">
      <c r="A244" s="12"/>
      <c r="B244" s="199"/>
      <c r="C244" s="200"/>
      <c r="D244" s="201" t="s">
        <v>72</v>
      </c>
      <c r="E244" s="213" t="s">
        <v>567</v>
      </c>
      <c r="F244" s="213" t="s">
        <v>568</v>
      </c>
      <c r="G244" s="200"/>
      <c r="H244" s="200"/>
      <c r="I244" s="203"/>
      <c r="J244" s="214">
        <f>BK244</f>
        <v>0</v>
      </c>
      <c r="K244" s="200"/>
      <c r="L244" s="205"/>
      <c r="M244" s="206"/>
      <c r="N244" s="207"/>
      <c r="O244" s="207"/>
      <c r="P244" s="208">
        <f>SUM(P245:P251)</f>
        <v>0</v>
      </c>
      <c r="Q244" s="207"/>
      <c r="R244" s="208">
        <f>SUM(R245:R251)</f>
        <v>0</v>
      </c>
      <c r="S244" s="207"/>
      <c r="T244" s="209">
        <f>SUM(T245:T251)</f>
        <v>0</v>
      </c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R244" s="210" t="s">
        <v>80</v>
      </c>
      <c r="AT244" s="211" t="s">
        <v>72</v>
      </c>
      <c r="AU244" s="211" t="s">
        <v>80</v>
      </c>
      <c r="AY244" s="210" t="s">
        <v>125</v>
      </c>
      <c r="BK244" s="212">
        <f>SUM(BK245:BK251)</f>
        <v>0</v>
      </c>
    </row>
    <row r="245" s="2" customFormat="1" ht="21.75" customHeight="1">
      <c r="A245" s="35"/>
      <c r="B245" s="36"/>
      <c r="C245" s="215" t="s">
        <v>569</v>
      </c>
      <c r="D245" s="215" t="s">
        <v>128</v>
      </c>
      <c r="E245" s="216" t="s">
        <v>570</v>
      </c>
      <c r="F245" s="217" t="s">
        <v>571</v>
      </c>
      <c r="G245" s="218" t="s">
        <v>249</v>
      </c>
      <c r="H245" s="219">
        <v>2307</v>
      </c>
      <c r="I245" s="220"/>
      <c r="J245" s="221">
        <f>ROUND(I245*H245,2)</f>
        <v>0</v>
      </c>
      <c r="K245" s="217" t="s">
        <v>132</v>
      </c>
      <c r="L245" s="41"/>
      <c r="M245" s="222" t="s">
        <v>1</v>
      </c>
      <c r="N245" s="223" t="s">
        <v>38</v>
      </c>
      <c r="O245" s="88"/>
      <c r="P245" s="224">
        <f>O245*H245</f>
        <v>0</v>
      </c>
      <c r="Q245" s="224">
        <v>0</v>
      </c>
      <c r="R245" s="224">
        <f>Q245*H245</f>
        <v>0</v>
      </c>
      <c r="S245" s="224">
        <v>0</v>
      </c>
      <c r="T245" s="225">
        <f>S245*H245</f>
        <v>0</v>
      </c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R245" s="226" t="s">
        <v>133</v>
      </c>
      <c r="AT245" s="226" t="s">
        <v>128</v>
      </c>
      <c r="AU245" s="226" t="s">
        <v>82</v>
      </c>
      <c r="AY245" s="14" t="s">
        <v>125</v>
      </c>
      <c r="BE245" s="227">
        <f>IF(N245="základní",J245,0)</f>
        <v>0</v>
      </c>
      <c r="BF245" s="227">
        <f>IF(N245="snížená",J245,0)</f>
        <v>0</v>
      </c>
      <c r="BG245" s="227">
        <f>IF(N245="zákl. přenesená",J245,0)</f>
        <v>0</v>
      </c>
      <c r="BH245" s="227">
        <f>IF(N245="sníž. přenesená",J245,0)</f>
        <v>0</v>
      </c>
      <c r="BI245" s="227">
        <f>IF(N245="nulová",J245,0)</f>
        <v>0</v>
      </c>
      <c r="BJ245" s="14" t="s">
        <v>80</v>
      </c>
      <c r="BK245" s="227">
        <f>ROUND(I245*H245,2)</f>
        <v>0</v>
      </c>
      <c r="BL245" s="14" t="s">
        <v>133</v>
      </c>
      <c r="BM245" s="226" t="s">
        <v>572</v>
      </c>
    </row>
    <row r="246" s="2" customFormat="1" ht="24.15" customHeight="1">
      <c r="A246" s="35"/>
      <c r="B246" s="36"/>
      <c r="C246" s="215" t="s">
        <v>573</v>
      </c>
      <c r="D246" s="215" t="s">
        <v>128</v>
      </c>
      <c r="E246" s="216" t="s">
        <v>574</v>
      </c>
      <c r="F246" s="217" t="s">
        <v>575</v>
      </c>
      <c r="G246" s="218" t="s">
        <v>249</v>
      </c>
      <c r="H246" s="219">
        <v>18456</v>
      </c>
      <c r="I246" s="220"/>
      <c r="J246" s="221">
        <f>ROUND(I246*H246,2)</f>
        <v>0</v>
      </c>
      <c r="K246" s="217" t="s">
        <v>132</v>
      </c>
      <c r="L246" s="41"/>
      <c r="M246" s="222" t="s">
        <v>1</v>
      </c>
      <c r="N246" s="223" t="s">
        <v>38</v>
      </c>
      <c r="O246" s="88"/>
      <c r="P246" s="224">
        <f>O246*H246</f>
        <v>0</v>
      </c>
      <c r="Q246" s="224">
        <v>0</v>
      </c>
      <c r="R246" s="224">
        <f>Q246*H246</f>
        <v>0</v>
      </c>
      <c r="S246" s="224">
        <v>0</v>
      </c>
      <c r="T246" s="225">
        <f>S246*H246</f>
        <v>0</v>
      </c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R246" s="226" t="s">
        <v>133</v>
      </c>
      <c r="AT246" s="226" t="s">
        <v>128</v>
      </c>
      <c r="AU246" s="226" t="s">
        <v>82</v>
      </c>
      <c r="AY246" s="14" t="s">
        <v>125</v>
      </c>
      <c r="BE246" s="227">
        <f>IF(N246="základní",J246,0)</f>
        <v>0</v>
      </c>
      <c r="BF246" s="227">
        <f>IF(N246="snížená",J246,0)</f>
        <v>0</v>
      </c>
      <c r="BG246" s="227">
        <f>IF(N246="zákl. přenesená",J246,0)</f>
        <v>0</v>
      </c>
      <c r="BH246" s="227">
        <f>IF(N246="sníž. přenesená",J246,0)</f>
        <v>0</v>
      </c>
      <c r="BI246" s="227">
        <f>IF(N246="nulová",J246,0)</f>
        <v>0</v>
      </c>
      <c r="BJ246" s="14" t="s">
        <v>80</v>
      </c>
      <c r="BK246" s="227">
        <f>ROUND(I246*H246,2)</f>
        <v>0</v>
      </c>
      <c r="BL246" s="14" t="s">
        <v>133</v>
      </c>
      <c r="BM246" s="226" t="s">
        <v>576</v>
      </c>
    </row>
    <row r="247" s="2" customFormat="1" ht="16.5" customHeight="1">
      <c r="A247" s="35"/>
      <c r="B247" s="36"/>
      <c r="C247" s="215" t="s">
        <v>577</v>
      </c>
      <c r="D247" s="215" t="s">
        <v>128</v>
      </c>
      <c r="E247" s="216" t="s">
        <v>578</v>
      </c>
      <c r="F247" s="217" t="s">
        <v>579</v>
      </c>
      <c r="G247" s="218" t="s">
        <v>249</v>
      </c>
      <c r="H247" s="219">
        <v>1016.587</v>
      </c>
      <c r="I247" s="220"/>
      <c r="J247" s="221">
        <f>ROUND(I247*H247,2)</f>
        <v>0</v>
      </c>
      <c r="K247" s="217" t="s">
        <v>132</v>
      </c>
      <c r="L247" s="41"/>
      <c r="M247" s="222" t="s">
        <v>1</v>
      </c>
      <c r="N247" s="223" t="s">
        <v>38</v>
      </c>
      <c r="O247" s="88"/>
      <c r="P247" s="224">
        <f>O247*H247</f>
        <v>0</v>
      </c>
      <c r="Q247" s="224">
        <v>0</v>
      </c>
      <c r="R247" s="224">
        <f>Q247*H247</f>
        <v>0</v>
      </c>
      <c r="S247" s="224">
        <v>0</v>
      </c>
      <c r="T247" s="225">
        <f>S247*H247</f>
        <v>0</v>
      </c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R247" s="226" t="s">
        <v>133</v>
      </c>
      <c r="AT247" s="226" t="s">
        <v>128</v>
      </c>
      <c r="AU247" s="226" t="s">
        <v>82</v>
      </c>
      <c r="AY247" s="14" t="s">
        <v>125</v>
      </c>
      <c r="BE247" s="227">
        <f>IF(N247="základní",J247,0)</f>
        <v>0</v>
      </c>
      <c r="BF247" s="227">
        <f>IF(N247="snížená",J247,0)</f>
        <v>0</v>
      </c>
      <c r="BG247" s="227">
        <f>IF(N247="zákl. přenesená",J247,0)</f>
        <v>0</v>
      </c>
      <c r="BH247" s="227">
        <f>IF(N247="sníž. přenesená",J247,0)</f>
        <v>0</v>
      </c>
      <c r="BI247" s="227">
        <f>IF(N247="nulová",J247,0)</f>
        <v>0</v>
      </c>
      <c r="BJ247" s="14" t="s">
        <v>80</v>
      </c>
      <c r="BK247" s="227">
        <f>ROUND(I247*H247,2)</f>
        <v>0</v>
      </c>
      <c r="BL247" s="14" t="s">
        <v>133</v>
      </c>
      <c r="BM247" s="226" t="s">
        <v>580</v>
      </c>
    </row>
    <row r="248" s="2" customFormat="1" ht="24.15" customHeight="1">
      <c r="A248" s="35"/>
      <c r="B248" s="36"/>
      <c r="C248" s="215" t="s">
        <v>581</v>
      </c>
      <c r="D248" s="215" t="s">
        <v>128</v>
      </c>
      <c r="E248" s="216" t="s">
        <v>582</v>
      </c>
      <c r="F248" s="217" t="s">
        <v>583</v>
      </c>
      <c r="G248" s="218" t="s">
        <v>249</v>
      </c>
      <c r="H248" s="219">
        <v>8132.6959999999999</v>
      </c>
      <c r="I248" s="220"/>
      <c r="J248" s="221">
        <f>ROUND(I248*H248,2)</f>
        <v>0</v>
      </c>
      <c r="K248" s="217" t="s">
        <v>132</v>
      </c>
      <c r="L248" s="41"/>
      <c r="M248" s="222" t="s">
        <v>1</v>
      </c>
      <c r="N248" s="223" t="s">
        <v>38</v>
      </c>
      <c r="O248" s="88"/>
      <c r="P248" s="224">
        <f>O248*H248</f>
        <v>0</v>
      </c>
      <c r="Q248" s="224">
        <v>0</v>
      </c>
      <c r="R248" s="224">
        <f>Q248*H248</f>
        <v>0</v>
      </c>
      <c r="S248" s="224">
        <v>0</v>
      </c>
      <c r="T248" s="225">
        <f>S248*H248</f>
        <v>0</v>
      </c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R248" s="226" t="s">
        <v>133</v>
      </c>
      <c r="AT248" s="226" t="s">
        <v>128</v>
      </c>
      <c r="AU248" s="226" t="s">
        <v>82</v>
      </c>
      <c r="AY248" s="14" t="s">
        <v>125</v>
      </c>
      <c r="BE248" s="227">
        <f>IF(N248="základní",J248,0)</f>
        <v>0</v>
      </c>
      <c r="BF248" s="227">
        <f>IF(N248="snížená",J248,0)</f>
        <v>0</v>
      </c>
      <c r="BG248" s="227">
        <f>IF(N248="zákl. přenesená",J248,0)</f>
        <v>0</v>
      </c>
      <c r="BH248" s="227">
        <f>IF(N248="sníž. přenesená",J248,0)</f>
        <v>0</v>
      </c>
      <c r="BI248" s="227">
        <f>IF(N248="nulová",J248,0)</f>
        <v>0</v>
      </c>
      <c r="BJ248" s="14" t="s">
        <v>80</v>
      </c>
      <c r="BK248" s="227">
        <f>ROUND(I248*H248,2)</f>
        <v>0</v>
      </c>
      <c r="BL248" s="14" t="s">
        <v>133</v>
      </c>
      <c r="BM248" s="226" t="s">
        <v>584</v>
      </c>
    </row>
    <row r="249" s="2" customFormat="1" ht="37.8" customHeight="1">
      <c r="A249" s="35"/>
      <c r="B249" s="36"/>
      <c r="C249" s="215" t="s">
        <v>585</v>
      </c>
      <c r="D249" s="215" t="s">
        <v>128</v>
      </c>
      <c r="E249" s="216" t="s">
        <v>586</v>
      </c>
      <c r="F249" s="217" t="s">
        <v>587</v>
      </c>
      <c r="G249" s="218" t="s">
        <v>249</v>
      </c>
      <c r="H249" s="219">
        <v>97.408000000000001</v>
      </c>
      <c r="I249" s="220"/>
      <c r="J249" s="221">
        <f>ROUND(I249*H249,2)</f>
        <v>0</v>
      </c>
      <c r="K249" s="217" t="s">
        <v>132</v>
      </c>
      <c r="L249" s="41"/>
      <c r="M249" s="222" t="s">
        <v>1</v>
      </c>
      <c r="N249" s="223" t="s">
        <v>38</v>
      </c>
      <c r="O249" s="88"/>
      <c r="P249" s="224">
        <f>O249*H249</f>
        <v>0</v>
      </c>
      <c r="Q249" s="224">
        <v>0</v>
      </c>
      <c r="R249" s="224">
        <f>Q249*H249</f>
        <v>0</v>
      </c>
      <c r="S249" s="224">
        <v>0</v>
      </c>
      <c r="T249" s="225">
        <f>S249*H249</f>
        <v>0</v>
      </c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R249" s="226" t="s">
        <v>133</v>
      </c>
      <c r="AT249" s="226" t="s">
        <v>128</v>
      </c>
      <c r="AU249" s="226" t="s">
        <v>82</v>
      </c>
      <c r="AY249" s="14" t="s">
        <v>125</v>
      </c>
      <c r="BE249" s="227">
        <f>IF(N249="základní",J249,0)</f>
        <v>0</v>
      </c>
      <c r="BF249" s="227">
        <f>IF(N249="snížená",J249,0)</f>
        <v>0</v>
      </c>
      <c r="BG249" s="227">
        <f>IF(N249="zákl. přenesená",J249,0)</f>
        <v>0</v>
      </c>
      <c r="BH249" s="227">
        <f>IF(N249="sníž. přenesená",J249,0)</f>
        <v>0</v>
      </c>
      <c r="BI249" s="227">
        <f>IF(N249="nulová",J249,0)</f>
        <v>0</v>
      </c>
      <c r="BJ249" s="14" t="s">
        <v>80</v>
      </c>
      <c r="BK249" s="227">
        <f>ROUND(I249*H249,2)</f>
        <v>0</v>
      </c>
      <c r="BL249" s="14" t="s">
        <v>133</v>
      </c>
      <c r="BM249" s="226" t="s">
        <v>588</v>
      </c>
    </row>
    <row r="250" s="2" customFormat="1" ht="44.25" customHeight="1">
      <c r="A250" s="35"/>
      <c r="B250" s="36"/>
      <c r="C250" s="215" t="s">
        <v>589</v>
      </c>
      <c r="D250" s="215" t="s">
        <v>128</v>
      </c>
      <c r="E250" s="216" t="s">
        <v>590</v>
      </c>
      <c r="F250" s="217" t="s">
        <v>591</v>
      </c>
      <c r="G250" s="218" t="s">
        <v>249</v>
      </c>
      <c r="H250" s="219">
        <v>2308.9000000000001</v>
      </c>
      <c r="I250" s="220"/>
      <c r="J250" s="221">
        <f>ROUND(I250*H250,2)</f>
        <v>0</v>
      </c>
      <c r="K250" s="217" t="s">
        <v>132</v>
      </c>
      <c r="L250" s="41"/>
      <c r="M250" s="222" t="s">
        <v>1</v>
      </c>
      <c r="N250" s="223" t="s">
        <v>38</v>
      </c>
      <c r="O250" s="88"/>
      <c r="P250" s="224">
        <f>O250*H250</f>
        <v>0</v>
      </c>
      <c r="Q250" s="224">
        <v>0</v>
      </c>
      <c r="R250" s="224">
        <f>Q250*H250</f>
        <v>0</v>
      </c>
      <c r="S250" s="224">
        <v>0</v>
      </c>
      <c r="T250" s="225">
        <f>S250*H250</f>
        <v>0</v>
      </c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R250" s="226" t="s">
        <v>133</v>
      </c>
      <c r="AT250" s="226" t="s">
        <v>128</v>
      </c>
      <c r="AU250" s="226" t="s">
        <v>82</v>
      </c>
      <c r="AY250" s="14" t="s">
        <v>125</v>
      </c>
      <c r="BE250" s="227">
        <f>IF(N250="základní",J250,0)</f>
        <v>0</v>
      </c>
      <c r="BF250" s="227">
        <f>IF(N250="snížená",J250,0)</f>
        <v>0</v>
      </c>
      <c r="BG250" s="227">
        <f>IF(N250="zákl. přenesená",J250,0)</f>
        <v>0</v>
      </c>
      <c r="BH250" s="227">
        <f>IF(N250="sníž. přenesená",J250,0)</f>
        <v>0</v>
      </c>
      <c r="BI250" s="227">
        <f>IF(N250="nulová",J250,0)</f>
        <v>0</v>
      </c>
      <c r="BJ250" s="14" t="s">
        <v>80</v>
      </c>
      <c r="BK250" s="227">
        <f>ROUND(I250*H250,2)</f>
        <v>0</v>
      </c>
      <c r="BL250" s="14" t="s">
        <v>133</v>
      </c>
      <c r="BM250" s="226" t="s">
        <v>592</v>
      </c>
    </row>
    <row r="251" s="2" customFormat="1" ht="44.25" customHeight="1">
      <c r="A251" s="35"/>
      <c r="B251" s="36"/>
      <c r="C251" s="215" t="s">
        <v>593</v>
      </c>
      <c r="D251" s="215" t="s">
        <v>128</v>
      </c>
      <c r="E251" s="216" t="s">
        <v>594</v>
      </c>
      <c r="F251" s="217" t="s">
        <v>595</v>
      </c>
      <c r="G251" s="218" t="s">
        <v>249</v>
      </c>
      <c r="H251" s="219">
        <v>902</v>
      </c>
      <c r="I251" s="220"/>
      <c r="J251" s="221">
        <f>ROUND(I251*H251,2)</f>
        <v>0</v>
      </c>
      <c r="K251" s="217" t="s">
        <v>132</v>
      </c>
      <c r="L251" s="41"/>
      <c r="M251" s="222" t="s">
        <v>1</v>
      </c>
      <c r="N251" s="223" t="s">
        <v>38</v>
      </c>
      <c r="O251" s="88"/>
      <c r="P251" s="224">
        <f>O251*H251</f>
        <v>0</v>
      </c>
      <c r="Q251" s="224">
        <v>0</v>
      </c>
      <c r="R251" s="224">
        <f>Q251*H251</f>
        <v>0</v>
      </c>
      <c r="S251" s="224">
        <v>0</v>
      </c>
      <c r="T251" s="225">
        <f>S251*H251</f>
        <v>0</v>
      </c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R251" s="226" t="s">
        <v>133</v>
      </c>
      <c r="AT251" s="226" t="s">
        <v>128</v>
      </c>
      <c r="AU251" s="226" t="s">
        <v>82</v>
      </c>
      <c r="AY251" s="14" t="s">
        <v>125</v>
      </c>
      <c r="BE251" s="227">
        <f>IF(N251="základní",J251,0)</f>
        <v>0</v>
      </c>
      <c r="BF251" s="227">
        <f>IF(N251="snížená",J251,0)</f>
        <v>0</v>
      </c>
      <c r="BG251" s="227">
        <f>IF(N251="zákl. přenesená",J251,0)</f>
        <v>0</v>
      </c>
      <c r="BH251" s="227">
        <f>IF(N251="sníž. přenesená",J251,0)</f>
        <v>0</v>
      </c>
      <c r="BI251" s="227">
        <f>IF(N251="nulová",J251,0)</f>
        <v>0</v>
      </c>
      <c r="BJ251" s="14" t="s">
        <v>80</v>
      </c>
      <c r="BK251" s="227">
        <f>ROUND(I251*H251,2)</f>
        <v>0</v>
      </c>
      <c r="BL251" s="14" t="s">
        <v>133</v>
      </c>
      <c r="BM251" s="226" t="s">
        <v>596</v>
      </c>
    </row>
    <row r="252" s="12" customFormat="1" ht="22.8" customHeight="1">
      <c r="A252" s="12"/>
      <c r="B252" s="199"/>
      <c r="C252" s="200"/>
      <c r="D252" s="201" t="s">
        <v>72</v>
      </c>
      <c r="E252" s="213" t="s">
        <v>597</v>
      </c>
      <c r="F252" s="213" t="s">
        <v>598</v>
      </c>
      <c r="G252" s="200"/>
      <c r="H252" s="200"/>
      <c r="I252" s="203"/>
      <c r="J252" s="214">
        <f>BK252</f>
        <v>0</v>
      </c>
      <c r="K252" s="200"/>
      <c r="L252" s="205"/>
      <c r="M252" s="206"/>
      <c r="N252" s="207"/>
      <c r="O252" s="207"/>
      <c r="P252" s="208">
        <f>P253</f>
        <v>0</v>
      </c>
      <c r="Q252" s="207"/>
      <c r="R252" s="208">
        <f>R253</f>
        <v>0</v>
      </c>
      <c r="S252" s="207"/>
      <c r="T252" s="209">
        <f>T253</f>
        <v>0</v>
      </c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R252" s="210" t="s">
        <v>80</v>
      </c>
      <c r="AT252" s="211" t="s">
        <v>72</v>
      </c>
      <c r="AU252" s="211" t="s">
        <v>80</v>
      </c>
      <c r="AY252" s="210" t="s">
        <v>125</v>
      </c>
      <c r="BK252" s="212">
        <f>BK253</f>
        <v>0</v>
      </c>
    </row>
    <row r="253" s="2" customFormat="1" ht="24.15" customHeight="1">
      <c r="A253" s="35"/>
      <c r="B253" s="36"/>
      <c r="C253" s="215" t="s">
        <v>599</v>
      </c>
      <c r="D253" s="215" t="s">
        <v>128</v>
      </c>
      <c r="E253" s="216" t="s">
        <v>600</v>
      </c>
      <c r="F253" s="217" t="s">
        <v>601</v>
      </c>
      <c r="G253" s="218" t="s">
        <v>249</v>
      </c>
      <c r="H253" s="219">
        <v>1481.914</v>
      </c>
      <c r="I253" s="220"/>
      <c r="J253" s="221">
        <f>ROUND(I253*H253,2)</f>
        <v>0</v>
      </c>
      <c r="K253" s="217" t="s">
        <v>159</v>
      </c>
      <c r="L253" s="41"/>
      <c r="M253" s="222" t="s">
        <v>1</v>
      </c>
      <c r="N253" s="223" t="s">
        <v>38</v>
      </c>
      <c r="O253" s="88"/>
      <c r="P253" s="224">
        <f>O253*H253</f>
        <v>0</v>
      </c>
      <c r="Q253" s="224">
        <v>0</v>
      </c>
      <c r="R253" s="224">
        <f>Q253*H253</f>
        <v>0</v>
      </c>
      <c r="S253" s="224">
        <v>0</v>
      </c>
      <c r="T253" s="225">
        <f>S253*H253</f>
        <v>0</v>
      </c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R253" s="226" t="s">
        <v>133</v>
      </c>
      <c r="AT253" s="226" t="s">
        <v>128</v>
      </c>
      <c r="AU253" s="226" t="s">
        <v>82</v>
      </c>
      <c r="AY253" s="14" t="s">
        <v>125</v>
      </c>
      <c r="BE253" s="227">
        <f>IF(N253="základní",J253,0)</f>
        <v>0</v>
      </c>
      <c r="BF253" s="227">
        <f>IF(N253="snížená",J253,0)</f>
        <v>0</v>
      </c>
      <c r="BG253" s="227">
        <f>IF(N253="zákl. přenesená",J253,0)</f>
        <v>0</v>
      </c>
      <c r="BH253" s="227">
        <f>IF(N253="sníž. přenesená",J253,0)</f>
        <v>0</v>
      </c>
      <c r="BI253" s="227">
        <f>IF(N253="nulová",J253,0)</f>
        <v>0</v>
      </c>
      <c r="BJ253" s="14" t="s">
        <v>80</v>
      </c>
      <c r="BK253" s="227">
        <f>ROUND(I253*H253,2)</f>
        <v>0</v>
      </c>
      <c r="BL253" s="14" t="s">
        <v>133</v>
      </c>
      <c r="BM253" s="226" t="s">
        <v>602</v>
      </c>
    </row>
    <row r="254" s="12" customFormat="1" ht="25.92" customHeight="1">
      <c r="A254" s="12"/>
      <c r="B254" s="199"/>
      <c r="C254" s="200"/>
      <c r="D254" s="201" t="s">
        <v>72</v>
      </c>
      <c r="E254" s="202" t="s">
        <v>603</v>
      </c>
      <c r="F254" s="202" t="s">
        <v>604</v>
      </c>
      <c r="G254" s="200"/>
      <c r="H254" s="200"/>
      <c r="I254" s="203"/>
      <c r="J254" s="204">
        <f>BK254</f>
        <v>0</v>
      </c>
      <c r="K254" s="200"/>
      <c r="L254" s="205"/>
      <c r="M254" s="206"/>
      <c r="N254" s="207"/>
      <c r="O254" s="207"/>
      <c r="P254" s="208">
        <f>P255</f>
        <v>0</v>
      </c>
      <c r="Q254" s="207"/>
      <c r="R254" s="208">
        <f>R255</f>
        <v>0.090999999999999998</v>
      </c>
      <c r="S254" s="207"/>
      <c r="T254" s="209">
        <f>T255</f>
        <v>0</v>
      </c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R254" s="210" t="s">
        <v>82</v>
      </c>
      <c r="AT254" s="211" t="s">
        <v>72</v>
      </c>
      <c r="AU254" s="211" t="s">
        <v>73</v>
      </c>
      <c r="AY254" s="210" t="s">
        <v>125</v>
      </c>
      <c r="BK254" s="212">
        <f>BK255</f>
        <v>0</v>
      </c>
    </row>
    <row r="255" s="12" customFormat="1" ht="22.8" customHeight="1">
      <c r="A255" s="12"/>
      <c r="B255" s="199"/>
      <c r="C255" s="200"/>
      <c r="D255" s="201" t="s">
        <v>72</v>
      </c>
      <c r="E255" s="213" t="s">
        <v>605</v>
      </c>
      <c r="F255" s="213" t="s">
        <v>606</v>
      </c>
      <c r="G255" s="200"/>
      <c r="H255" s="200"/>
      <c r="I255" s="203"/>
      <c r="J255" s="214">
        <f>BK255</f>
        <v>0</v>
      </c>
      <c r="K255" s="200"/>
      <c r="L255" s="205"/>
      <c r="M255" s="206"/>
      <c r="N255" s="207"/>
      <c r="O255" s="207"/>
      <c r="P255" s="208">
        <f>SUM(P256:P257)</f>
        <v>0</v>
      </c>
      <c r="Q255" s="207"/>
      <c r="R255" s="208">
        <f>SUM(R256:R257)</f>
        <v>0.090999999999999998</v>
      </c>
      <c r="S255" s="207"/>
      <c r="T255" s="209">
        <f>SUM(T256:T257)</f>
        <v>0</v>
      </c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R255" s="210" t="s">
        <v>82</v>
      </c>
      <c r="AT255" s="211" t="s">
        <v>72</v>
      </c>
      <c r="AU255" s="211" t="s">
        <v>80</v>
      </c>
      <c r="AY255" s="210" t="s">
        <v>125</v>
      </c>
      <c r="BK255" s="212">
        <f>SUM(BK256:BK257)</f>
        <v>0</v>
      </c>
    </row>
    <row r="256" s="2" customFormat="1" ht="24.15" customHeight="1">
      <c r="A256" s="35"/>
      <c r="B256" s="36"/>
      <c r="C256" s="215" t="s">
        <v>607</v>
      </c>
      <c r="D256" s="215" t="s">
        <v>128</v>
      </c>
      <c r="E256" s="216" t="s">
        <v>608</v>
      </c>
      <c r="F256" s="217" t="s">
        <v>609</v>
      </c>
      <c r="G256" s="218" t="s">
        <v>131</v>
      </c>
      <c r="H256" s="219">
        <v>260</v>
      </c>
      <c r="I256" s="220"/>
      <c r="J256" s="221">
        <f>ROUND(I256*H256,2)</f>
        <v>0</v>
      </c>
      <c r="K256" s="217" t="s">
        <v>159</v>
      </c>
      <c r="L256" s="41"/>
      <c r="M256" s="222" t="s">
        <v>1</v>
      </c>
      <c r="N256" s="223" t="s">
        <v>38</v>
      </c>
      <c r="O256" s="88"/>
      <c r="P256" s="224">
        <f>O256*H256</f>
        <v>0</v>
      </c>
      <c r="Q256" s="224">
        <v>5.0000000000000002E-05</v>
      </c>
      <c r="R256" s="224">
        <f>Q256*H256</f>
        <v>0.013000000000000001</v>
      </c>
      <c r="S256" s="224">
        <v>0</v>
      </c>
      <c r="T256" s="225">
        <f>S256*H256</f>
        <v>0</v>
      </c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R256" s="226" t="s">
        <v>198</v>
      </c>
      <c r="AT256" s="226" t="s">
        <v>128</v>
      </c>
      <c r="AU256" s="226" t="s">
        <v>82</v>
      </c>
      <c r="AY256" s="14" t="s">
        <v>125</v>
      </c>
      <c r="BE256" s="227">
        <f>IF(N256="základní",J256,0)</f>
        <v>0</v>
      </c>
      <c r="BF256" s="227">
        <f>IF(N256="snížená",J256,0)</f>
        <v>0</v>
      </c>
      <c r="BG256" s="227">
        <f>IF(N256="zákl. přenesená",J256,0)</f>
        <v>0</v>
      </c>
      <c r="BH256" s="227">
        <f>IF(N256="sníž. přenesená",J256,0)</f>
        <v>0</v>
      </c>
      <c r="BI256" s="227">
        <f>IF(N256="nulová",J256,0)</f>
        <v>0</v>
      </c>
      <c r="BJ256" s="14" t="s">
        <v>80</v>
      </c>
      <c r="BK256" s="227">
        <f>ROUND(I256*H256,2)</f>
        <v>0</v>
      </c>
      <c r="BL256" s="14" t="s">
        <v>198</v>
      </c>
      <c r="BM256" s="226" t="s">
        <v>610</v>
      </c>
    </row>
    <row r="257" s="2" customFormat="1" ht="24.15" customHeight="1">
      <c r="A257" s="35"/>
      <c r="B257" s="36"/>
      <c r="C257" s="228" t="s">
        <v>611</v>
      </c>
      <c r="D257" s="228" t="s">
        <v>246</v>
      </c>
      <c r="E257" s="229" t="s">
        <v>612</v>
      </c>
      <c r="F257" s="230" t="s">
        <v>613</v>
      </c>
      <c r="G257" s="231" t="s">
        <v>131</v>
      </c>
      <c r="H257" s="232">
        <v>260</v>
      </c>
      <c r="I257" s="233"/>
      <c r="J257" s="234">
        <f>ROUND(I257*H257,2)</f>
        <v>0</v>
      </c>
      <c r="K257" s="230" t="s">
        <v>159</v>
      </c>
      <c r="L257" s="235"/>
      <c r="M257" s="236" t="s">
        <v>1</v>
      </c>
      <c r="N257" s="237" t="s">
        <v>38</v>
      </c>
      <c r="O257" s="88"/>
      <c r="P257" s="224">
        <f>O257*H257</f>
        <v>0</v>
      </c>
      <c r="Q257" s="224">
        <v>0.00029999999999999997</v>
      </c>
      <c r="R257" s="224">
        <f>Q257*H257</f>
        <v>0.078</v>
      </c>
      <c r="S257" s="224">
        <v>0</v>
      </c>
      <c r="T257" s="225">
        <f>S257*H257</f>
        <v>0</v>
      </c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R257" s="226" t="s">
        <v>292</v>
      </c>
      <c r="AT257" s="226" t="s">
        <v>246</v>
      </c>
      <c r="AU257" s="226" t="s">
        <v>82</v>
      </c>
      <c r="AY257" s="14" t="s">
        <v>125</v>
      </c>
      <c r="BE257" s="227">
        <f>IF(N257="základní",J257,0)</f>
        <v>0</v>
      </c>
      <c r="BF257" s="227">
        <f>IF(N257="snížená",J257,0)</f>
        <v>0</v>
      </c>
      <c r="BG257" s="227">
        <f>IF(N257="zákl. přenesená",J257,0)</f>
        <v>0</v>
      </c>
      <c r="BH257" s="227">
        <f>IF(N257="sníž. přenesená",J257,0)</f>
        <v>0</v>
      </c>
      <c r="BI257" s="227">
        <f>IF(N257="nulová",J257,0)</f>
        <v>0</v>
      </c>
      <c r="BJ257" s="14" t="s">
        <v>80</v>
      </c>
      <c r="BK257" s="227">
        <f>ROUND(I257*H257,2)</f>
        <v>0</v>
      </c>
      <c r="BL257" s="14" t="s">
        <v>198</v>
      </c>
      <c r="BM257" s="226" t="s">
        <v>614</v>
      </c>
    </row>
    <row r="258" s="12" customFormat="1" ht="25.92" customHeight="1">
      <c r="A258" s="12"/>
      <c r="B258" s="199"/>
      <c r="C258" s="200"/>
      <c r="D258" s="201" t="s">
        <v>72</v>
      </c>
      <c r="E258" s="202" t="s">
        <v>246</v>
      </c>
      <c r="F258" s="202" t="s">
        <v>615</v>
      </c>
      <c r="G258" s="200"/>
      <c r="H258" s="200"/>
      <c r="I258" s="203"/>
      <c r="J258" s="204">
        <f>BK258</f>
        <v>0</v>
      </c>
      <c r="K258" s="200"/>
      <c r="L258" s="205"/>
      <c r="M258" s="206"/>
      <c r="N258" s="207"/>
      <c r="O258" s="207"/>
      <c r="P258" s="208">
        <f>P259</f>
        <v>0</v>
      </c>
      <c r="Q258" s="207"/>
      <c r="R258" s="208">
        <f>R259</f>
        <v>0.14104</v>
      </c>
      <c r="S258" s="207"/>
      <c r="T258" s="209">
        <f>T259</f>
        <v>0</v>
      </c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R258" s="210" t="s">
        <v>127</v>
      </c>
      <c r="AT258" s="211" t="s">
        <v>72</v>
      </c>
      <c r="AU258" s="211" t="s">
        <v>73</v>
      </c>
      <c r="AY258" s="210" t="s">
        <v>125</v>
      </c>
      <c r="BK258" s="212">
        <f>BK259</f>
        <v>0</v>
      </c>
    </row>
    <row r="259" s="12" customFormat="1" ht="22.8" customHeight="1">
      <c r="A259" s="12"/>
      <c r="B259" s="199"/>
      <c r="C259" s="200"/>
      <c r="D259" s="201" t="s">
        <v>72</v>
      </c>
      <c r="E259" s="213" t="s">
        <v>616</v>
      </c>
      <c r="F259" s="213" t="s">
        <v>617</v>
      </c>
      <c r="G259" s="200"/>
      <c r="H259" s="200"/>
      <c r="I259" s="203"/>
      <c r="J259" s="214">
        <f>BK259</f>
        <v>0</v>
      </c>
      <c r="K259" s="200"/>
      <c r="L259" s="205"/>
      <c r="M259" s="206"/>
      <c r="N259" s="207"/>
      <c r="O259" s="207"/>
      <c r="P259" s="208">
        <f>SUM(P260:P261)</f>
        <v>0</v>
      </c>
      <c r="Q259" s="207"/>
      <c r="R259" s="208">
        <f>SUM(R260:R261)</f>
        <v>0.14104</v>
      </c>
      <c r="S259" s="207"/>
      <c r="T259" s="209">
        <f>SUM(T260:T261)</f>
        <v>0</v>
      </c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R259" s="210" t="s">
        <v>127</v>
      </c>
      <c r="AT259" s="211" t="s">
        <v>72</v>
      </c>
      <c r="AU259" s="211" t="s">
        <v>80</v>
      </c>
      <c r="AY259" s="210" t="s">
        <v>125</v>
      </c>
      <c r="BK259" s="212">
        <f>SUM(BK260:BK261)</f>
        <v>0</v>
      </c>
    </row>
    <row r="260" s="2" customFormat="1" ht="24.15" customHeight="1">
      <c r="A260" s="35"/>
      <c r="B260" s="36"/>
      <c r="C260" s="215" t="s">
        <v>618</v>
      </c>
      <c r="D260" s="215" t="s">
        <v>128</v>
      </c>
      <c r="E260" s="216" t="s">
        <v>619</v>
      </c>
      <c r="F260" s="217" t="s">
        <v>620</v>
      </c>
      <c r="G260" s="218" t="s">
        <v>158</v>
      </c>
      <c r="H260" s="219">
        <v>328</v>
      </c>
      <c r="I260" s="220"/>
      <c r="J260" s="221">
        <f>ROUND(I260*H260,2)</f>
        <v>0</v>
      </c>
      <c r="K260" s="217" t="s">
        <v>159</v>
      </c>
      <c r="L260" s="41"/>
      <c r="M260" s="222" t="s">
        <v>1</v>
      </c>
      <c r="N260" s="223" t="s">
        <v>38</v>
      </c>
      <c r="O260" s="88"/>
      <c r="P260" s="224">
        <f>O260*H260</f>
        <v>0</v>
      </c>
      <c r="Q260" s="224">
        <v>0</v>
      </c>
      <c r="R260" s="224">
        <f>Q260*H260</f>
        <v>0</v>
      </c>
      <c r="S260" s="224">
        <v>0</v>
      </c>
      <c r="T260" s="225">
        <f>S260*H260</f>
        <v>0</v>
      </c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R260" s="226" t="s">
        <v>621</v>
      </c>
      <c r="AT260" s="226" t="s">
        <v>128</v>
      </c>
      <c r="AU260" s="226" t="s">
        <v>82</v>
      </c>
      <c r="AY260" s="14" t="s">
        <v>125</v>
      </c>
      <c r="BE260" s="227">
        <f>IF(N260="základní",J260,0)</f>
        <v>0</v>
      </c>
      <c r="BF260" s="227">
        <f>IF(N260="snížená",J260,0)</f>
        <v>0</v>
      </c>
      <c r="BG260" s="227">
        <f>IF(N260="zákl. přenesená",J260,0)</f>
        <v>0</v>
      </c>
      <c r="BH260" s="227">
        <f>IF(N260="sníž. přenesená",J260,0)</f>
        <v>0</v>
      </c>
      <c r="BI260" s="227">
        <f>IF(N260="nulová",J260,0)</f>
        <v>0</v>
      </c>
      <c r="BJ260" s="14" t="s">
        <v>80</v>
      </c>
      <c r="BK260" s="227">
        <f>ROUND(I260*H260,2)</f>
        <v>0</v>
      </c>
      <c r="BL260" s="14" t="s">
        <v>621</v>
      </c>
      <c r="BM260" s="226" t="s">
        <v>622</v>
      </c>
    </row>
    <row r="261" s="2" customFormat="1" ht="16.5" customHeight="1">
      <c r="A261" s="35"/>
      <c r="B261" s="36"/>
      <c r="C261" s="228" t="s">
        <v>623</v>
      </c>
      <c r="D261" s="228" t="s">
        <v>246</v>
      </c>
      <c r="E261" s="229" t="s">
        <v>624</v>
      </c>
      <c r="F261" s="230" t="s">
        <v>625</v>
      </c>
      <c r="G261" s="231" t="s">
        <v>158</v>
      </c>
      <c r="H261" s="232">
        <v>328</v>
      </c>
      <c r="I261" s="233"/>
      <c r="J261" s="234">
        <f>ROUND(I261*H261,2)</f>
        <v>0</v>
      </c>
      <c r="K261" s="230" t="s">
        <v>159</v>
      </c>
      <c r="L261" s="235"/>
      <c r="M261" s="238" t="s">
        <v>1</v>
      </c>
      <c r="N261" s="239" t="s">
        <v>38</v>
      </c>
      <c r="O261" s="240"/>
      <c r="P261" s="241">
        <f>O261*H261</f>
        <v>0</v>
      </c>
      <c r="Q261" s="241">
        <v>0.00042999999999999999</v>
      </c>
      <c r="R261" s="241">
        <f>Q261*H261</f>
        <v>0.14104</v>
      </c>
      <c r="S261" s="241">
        <v>0</v>
      </c>
      <c r="T261" s="242">
        <f>S261*H261</f>
        <v>0</v>
      </c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R261" s="226" t="s">
        <v>394</v>
      </c>
      <c r="AT261" s="226" t="s">
        <v>246</v>
      </c>
      <c r="AU261" s="226" t="s">
        <v>82</v>
      </c>
      <c r="AY261" s="14" t="s">
        <v>125</v>
      </c>
      <c r="BE261" s="227">
        <f>IF(N261="základní",J261,0)</f>
        <v>0</v>
      </c>
      <c r="BF261" s="227">
        <f>IF(N261="snížená",J261,0)</f>
        <v>0</v>
      </c>
      <c r="BG261" s="227">
        <f>IF(N261="zákl. přenesená",J261,0)</f>
        <v>0</v>
      </c>
      <c r="BH261" s="227">
        <f>IF(N261="sníž. přenesená",J261,0)</f>
        <v>0</v>
      </c>
      <c r="BI261" s="227">
        <f>IF(N261="nulová",J261,0)</f>
        <v>0</v>
      </c>
      <c r="BJ261" s="14" t="s">
        <v>80</v>
      </c>
      <c r="BK261" s="227">
        <f>ROUND(I261*H261,2)</f>
        <v>0</v>
      </c>
      <c r="BL261" s="14" t="s">
        <v>394</v>
      </c>
      <c r="BM261" s="226" t="s">
        <v>626</v>
      </c>
    </row>
    <row r="262" s="2" customFormat="1" ht="6.96" customHeight="1">
      <c r="A262" s="35"/>
      <c r="B262" s="63"/>
      <c r="C262" s="64"/>
      <c r="D262" s="64"/>
      <c r="E262" s="64"/>
      <c r="F262" s="64"/>
      <c r="G262" s="64"/>
      <c r="H262" s="64"/>
      <c r="I262" s="64"/>
      <c r="J262" s="64"/>
      <c r="K262" s="64"/>
      <c r="L262" s="41"/>
      <c r="M262" s="35"/>
      <c r="O262" s="35"/>
      <c r="P262" s="35"/>
      <c r="Q262" s="35"/>
      <c r="R262" s="35"/>
      <c r="S262" s="35"/>
      <c r="T262" s="35"/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</row>
  </sheetData>
  <sheetProtection sheet="1" autoFilter="0" formatColumns="0" formatRows="0" objects="1" scenarios="1" spinCount="100000" saltValue="lrDs42pMriZbZCc0Q8l2bZ7Fx7+oHz3/ylPBWXTonnFgQclob9nmk3L8j3Nb+zGUCSeVdnL0cA/bZR+f7dlwlw==" hashValue="56E11L00ZFBWhZQInACjGYoN5y8xW5DVrs28jX6M3jO5UIiWhsLXUZ9U+j4YxJFaTryMcN52mE71c5cCU0XgMw==" algorithmName="SHA-512" password="CC35"/>
  <autoFilter ref="C128:K261"/>
  <mergeCells count="9">
    <mergeCell ref="E7:H7"/>
    <mergeCell ref="E9:H9"/>
    <mergeCell ref="E18:H18"/>
    <mergeCell ref="E27:H27"/>
    <mergeCell ref="E85:H85"/>
    <mergeCell ref="E87:H87"/>
    <mergeCell ref="E119:H119"/>
    <mergeCell ref="E121:H12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85</v>
      </c>
    </row>
    <row r="3" hidden="1" s="1" customFormat="1" ht="6.96" customHeight="1">
      <c r="B3" s="133"/>
      <c r="C3" s="134"/>
      <c r="D3" s="134"/>
      <c r="E3" s="134"/>
      <c r="F3" s="134"/>
      <c r="G3" s="134"/>
      <c r="H3" s="134"/>
      <c r="I3" s="134"/>
      <c r="J3" s="134"/>
      <c r="K3" s="134"/>
      <c r="L3" s="17"/>
      <c r="AT3" s="14" t="s">
        <v>82</v>
      </c>
    </row>
    <row r="4" hidden="1" s="1" customFormat="1" ht="24.96" customHeight="1">
      <c r="B4" s="17"/>
      <c r="D4" s="135" t="s">
        <v>89</v>
      </c>
      <c r="L4" s="17"/>
      <c r="M4" s="136" t="s">
        <v>10</v>
      </c>
      <c r="AT4" s="14" t="s">
        <v>4</v>
      </c>
    </row>
    <row r="5" hidden="1" s="1" customFormat="1" ht="6.96" customHeight="1">
      <c r="B5" s="17"/>
      <c r="L5" s="17"/>
    </row>
    <row r="6" hidden="1" s="1" customFormat="1" ht="12" customHeight="1">
      <c r="B6" s="17"/>
      <c r="D6" s="137" t="s">
        <v>16</v>
      </c>
      <c r="L6" s="17"/>
    </row>
    <row r="7" hidden="1" s="1" customFormat="1" ht="26.25" customHeight="1">
      <c r="B7" s="17"/>
      <c r="E7" s="138" t="str">
        <f>'Rekapitulace stavby'!K6</f>
        <v>Stavební úpravy ul. Na Hrázi, Beroun Etapa 3 (V Dolině - Pod Haldou)</v>
      </c>
      <c r="F7" s="137"/>
      <c r="G7" s="137"/>
      <c r="H7" s="137"/>
      <c r="L7" s="17"/>
    </row>
    <row r="8" hidden="1" s="2" customFormat="1" ht="12" customHeight="1">
      <c r="A8" s="35"/>
      <c r="B8" s="41"/>
      <c r="C8" s="35"/>
      <c r="D8" s="137" t="s">
        <v>90</v>
      </c>
      <c r="E8" s="35"/>
      <c r="F8" s="35"/>
      <c r="G8" s="35"/>
      <c r="H8" s="35"/>
      <c r="I8" s="35"/>
      <c r="J8" s="35"/>
      <c r="K8" s="35"/>
      <c r="L8" s="60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hidden="1" s="2" customFormat="1" ht="16.5" customHeight="1">
      <c r="A9" s="35"/>
      <c r="B9" s="41"/>
      <c r="C9" s="35"/>
      <c r="D9" s="35"/>
      <c r="E9" s="139" t="s">
        <v>627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hidden="1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hidden="1" s="2" customFormat="1" ht="12" customHeight="1">
      <c r="A11" s="35"/>
      <c r="B11" s="41"/>
      <c r="C11" s="35"/>
      <c r="D11" s="137" t="s">
        <v>18</v>
      </c>
      <c r="E11" s="35"/>
      <c r="F11" s="140" t="s">
        <v>1</v>
      </c>
      <c r="G11" s="35"/>
      <c r="H11" s="35"/>
      <c r="I11" s="137" t="s">
        <v>19</v>
      </c>
      <c r="J11" s="140" t="s">
        <v>1</v>
      </c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hidden="1" s="2" customFormat="1" ht="12" customHeight="1">
      <c r="A12" s="35"/>
      <c r="B12" s="41"/>
      <c r="C12" s="35"/>
      <c r="D12" s="137" t="s">
        <v>20</v>
      </c>
      <c r="E12" s="35"/>
      <c r="F12" s="140" t="s">
        <v>21</v>
      </c>
      <c r="G12" s="35"/>
      <c r="H12" s="35"/>
      <c r="I12" s="137" t="s">
        <v>22</v>
      </c>
      <c r="J12" s="141" t="str">
        <f>'Rekapitulace stavby'!AN8</f>
        <v>28. 1. 2026</v>
      </c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hidden="1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hidden="1" s="2" customFormat="1" ht="12" customHeight="1">
      <c r="A14" s="35"/>
      <c r="B14" s="41"/>
      <c r="C14" s="35"/>
      <c r="D14" s="137" t="s">
        <v>24</v>
      </c>
      <c r="E14" s="35"/>
      <c r="F14" s="35"/>
      <c r="G14" s="35"/>
      <c r="H14" s="35"/>
      <c r="I14" s="137" t="s">
        <v>25</v>
      </c>
      <c r="J14" s="140" t="str">
        <f>IF('Rekapitulace stavby'!AN10="","",'Rekapitulace stavby'!AN10)</f>
        <v/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hidden="1" s="2" customFormat="1" ht="18" customHeight="1">
      <c r="A15" s="35"/>
      <c r="B15" s="41"/>
      <c r="C15" s="35"/>
      <c r="D15" s="35"/>
      <c r="E15" s="140" t="str">
        <f>IF('Rekapitulace stavby'!E11="","",'Rekapitulace stavby'!E11)</f>
        <v xml:space="preserve"> </v>
      </c>
      <c r="F15" s="35"/>
      <c r="G15" s="35"/>
      <c r="H15" s="35"/>
      <c r="I15" s="137" t="s">
        <v>26</v>
      </c>
      <c r="J15" s="140" t="str">
        <f>IF('Rekapitulace stavby'!AN11="","",'Rekapitulace stavby'!AN11)</f>
        <v/>
      </c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hidden="1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hidden="1" s="2" customFormat="1" ht="12" customHeight="1">
      <c r="A17" s="35"/>
      <c r="B17" s="41"/>
      <c r="C17" s="35"/>
      <c r="D17" s="137" t="s">
        <v>27</v>
      </c>
      <c r="E17" s="35"/>
      <c r="F17" s="35"/>
      <c r="G17" s="35"/>
      <c r="H17" s="35"/>
      <c r="I17" s="137" t="s">
        <v>25</v>
      </c>
      <c r="J17" s="30" t="str">
        <f>'Rekapitulace stavby'!AN13</f>
        <v>Vyplň údaj</v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hidden="1" s="2" customFormat="1" ht="18" customHeight="1">
      <c r="A18" s="35"/>
      <c r="B18" s="41"/>
      <c r="C18" s="35"/>
      <c r="D18" s="35"/>
      <c r="E18" s="30" t="str">
        <f>'Rekapitulace stavby'!E14</f>
        <v>Vyplň údaj</v>
      </c>
      <c r="F18" s="140"/>
      <c r="G18" s="140"/>
      <c r="H18" s="140"/>
      <c r="I18" s="137" t="s">
        <v>26</v>
      </c>
      <c r="J18" s="30" t="str">
        <f>'Rekapitulace stavby'!AN14</f>
        <v>Vyplň údaj</v>
      </c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hidden="1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hidden="1" s="2" customFormat="1" ht="12" customHeight="1">
      <c r="A20" s="35"/>
      <c r="B20" s="41"/>
      <c r="C20" s="35"/>
      <c r="D20" s="137" t="s">
        <v>29</v>
      </c>
      <c r="E20" s="35"/>
      <c r="F20" s="35"/>
      <c r="G20" s="35"/>
      <c r="H20" s="35"/>
      <c r="I20" s="137" t="s">
        <v>25</v>
      </c>
      <c r="J20" s="140" t="str">
        <f>IF('Rekapitulace stavby'!AN16="","",'Rekapitulace stavby'!AN16)</f>
        <v/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hidden="1" s="2" customFormat="1" ht="18" customHeight="1">
      <c r="A21" s="35"/>
      <c r="B21" s="41"/>
      <c r="C21" s="35"/>
      <c r="D21" s="35"/>
      <c r="E21" s="140" t="str">
        <f>IF('Rekapitulace stavby'!E17="","",'Rekapitulace stavby'!E17)</f>
        <v xml:space="preserve"> </v>
      </c>
      <c r="F21" s="35"/>
      <c r="G21" s="35"/>
      <c r="H21" s="35"/>
      <c r="I21" s="137" t="s">
        <v>26</v>
      </c>
      <c r="J21" s="140" t="str">
        <f>IF('Rekapitulace stavby'!AN17="","",'Rekapitulace stavby'!AN17)</f>
        <v/>
      </c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hidden="1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hidden="1" s="2" customFormat="1" ht="12" customHeight="1">
      <c r="A23" s="35"/>
      <c r="B23" s="41"/>
      <c r="C23" s="35"/>
      <c r="D23" s="137" t="s">
        <v>31</v>
      </c>
      <c r="E23" s="35"/>
      <c r="F23" s="35"/>
      <c r="G23" s="35"/>
      <c r="H23" s="35"/>
      <c r="I23" s="137" t="s">
        <v>25</v>
      </c>
      <c r="J23" s="140" t="str">
        <f>IF('Rekapitulace stavby'!AN19="","",'Rekapitulace stavby'!AN19)</f>
        <v/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hidden="1" s="2" customFormat="1" ht="18" customHeight="1">
      <c r="A24" s="35"/>
      <c r="B24" s="41"/>
      <c r="C24" s="35"/>
      <c r="D24" s="35"/>
      <c r="E24" s="140" t="str">
        <f>IF('Rekapitulace stavby'!E20="","",'Rekapitulace stavby'!E20)</f>
        <v xml:space="preserve"> </v>
      </c>
      <c r="F24" s="35"/>
      <c r="G24" s="35"/>
      <c r="H24" s="35"/>
      <c r="I24" s="137" t="s">
        <v>26</v>
      </c>
      <c r="J24" s="140" t="str">
        <f>IF('Rekapitulace stavby'!AN20="","",'Rekapitulace stavby'!AN20)</f>
        <v/>
      </c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hidden="1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hidden="1" s="2" customFormat="1" ht="12" customHeight="1">
      <c r="A26" s="35"/>
      <c r="B26" s="41"/>
      <c r="C26" s="35"/>
      <c r="D26" s="137" t="s">
        <v>32</v>
      </c>
      <c r="E26" s="35"/>
      <c r="F26" s="35"/>
      <c r="G26" s="35"/>
      <c r="H26" s="35"/>
      <c r="I26" s="35"/>
      <c r="J26" s="35"/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hidden="1" s="8" customFormat="1" ht="16.5" customHeight="1">
      <c r="A27" s="142"/>
      <c r="B27" s="143"/>
      <c r="C27" s="142"/>
      <c r="D27" s="142"/>
      <c r="E27" s="144" t="s">
        <v>1</v>
      </c>
      <c r="F27" s="144"/>
      <c r="G27" s="144"/>
      <c r="H27" s="144"/>
      <c r="I27" s="142"/>
      <c r="J27" s="142"/>
      <c r="K27" s="142"/>
      <c r="L27" s="145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</row>
    <row r="28" hidden="1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hidden="1" s="2" customFormat="1" ht="6.96" customHeight="1">
      <c r="A29" s="35"/>
      <c r="B29" s="41"/>
      <c r="C29" s="35"/>
      <c r="D29" s="146"/>
      <c r="E29" s="146"/>
      <c r="F29" s="146"/>
      <c r="G29" s="146"/>
      <c r="H29" s="146"/>
      <c r="I29" s="146"/>
      <c r="J29" s="146"/>
      <c r="K29" s="146"/>
      <c r="L29" s="60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hidden="1" s="2" customFormat="1" ht="25.44" customHeight="1">
      <c r="A30" s="35"/>
      <c r="B30" s="41"/>
      <c r="C30" s="35"/>
      <c r="D30" s="147" t="s">
        <v>33</v>
      </c>
      <c r="E30" s="35"/>
      <c r="F30" s="35"/>
      <c r="G30" s="35"/>
      <c r="H30" s="35"/>
      <c r="I30" s="35"/>
      <c r="J30" s="148">
        <f>ROUND(J118, 2)</f>
        <v>0</v>
      </c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hidden="1" s="2" customFormat="1" ht="6.96" customHeight="1">
      <c r="A31" s="35"/>
      <c r="B31" s="41"/>
      <c r="C31" s="35"/>
      <c r="D31" s="146"/>
      <c r="E31" s="146"/>
      <c r="F31" s="146"/>
      <c r="G31" s="146"/>
      <c r="H31" s="146"/>
      <c r="I31" s="146"/>
      <c r="J31" s="146"/>
      <c r="K31" s="146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hidden="1" s="2" customFormat="1" ht="14.4" customHeight="1">
      <c r="A32" s="35"/>
      <c r="B32" s="41"/>
      <c r="C32" s="35"/>
      <c r="D32" s="35"/>
      <c r="E32" s="35"/>
      <c r="F32" s="149" t="s">
        <v>35</v>
      </c>
      <c r="G32" s="35"/>
      <c r="H32" s="35"/>
      <c r="I32" s="149" t="s">
        <v>34</v>
      </c>
      <c r="J32" s="149" t="s">
        <v>36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hidden="1" s="2" customFormat="1" ht="14.4" customHeight="1">
      <c r="A33" s="35"/>
      <c r="B33" s="41"/>
      <c r="C33" s="35"/>
      <c r="D33" s="150" t="s">
        <v>37</v>
      </c>
      <c r="E33" s="137" t="s">
        <v>38</v>
      </c>
      <c r="F33" s="151">
        <f>ROUND((SUM(BE118:BE145)),  2)</f>
        <v>0</v>
      </c>
      <c r="G33" s="35"/>
      <c r="H33" s="35"/>
      <c r="I33" s="152">
        <v>0.20999999999999999</v>
      </c>
      <c r="J33" s="151">
        <f>ROUND(((SUM(BE118:BE145))*I33),  2)</f>
        <v>0</v>
      </c>
      <c r="K33" s="3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hidden="1" s="2" customFormat="1" ht="14.4" customHeight="1">
      <c r="A34" s="35"/>
      <c r="B34" s="41"/>
      <c r="C34" s="35"/>
      <c r="D34" s="35"/>
      <c r="E34" s="137" t="s">
        <v>39</v>
      </c>
      <c r="F34" s="151">
        <f>ROUND((SUM(BF118:BF145)),  2)</f>
        <v>0</v>
      </c>
      <c r="G34" s="35"/>
      <c r="H34" s="35"/>
      <c r="I34" s="152">
        <v>0.12</v>
      </c>
      <c r="J34" s="151">
        <f>ROUND(((SUM(BF118:BF145))*I34),  2)</f>
        <v>0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37" t="s">
        <v>40</v>
      </c>
      <c r="F35" s="151">
        <f>ROUND((SUM(BG118:BG145)),  2)</f>
        <v>0</v>
      </c>
      <c r="G35" s="35"/>
      <c r="H35" s="35"/>
      <c r="I35" s="152">
        <v>0.20999999999999999</v>
      </c>
      <c r="J35" s="151">
        <f>0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37" t="s">
        <v>41</v>
      </c>
      <c r="F36" s="151">
        <f>ROUND((SUM(BH118:BH145)),  2)</f>
        <v>0</v>
      </c>
      <c r="G36" s="35"/>
      <c r="H36" s="35"/>
      <c r="I36" s="152">
        <v>0.12</v>
      </c>
      <c r="J36" s="151">
        <f>0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37" t="s">
        <v>42</v>
      </c>
      <c r="F37" s="151">
        <f>ROUND((SUM(BI118:BI145)),  2)</f>
        <v>0</v>
      </c>
      <c r="G37" s="35"/>
      <c r="H37" s="35"/>
      <c r="I37" s="152">
        <v>0</v>
      </c>
      <c r="J37" s="151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hidden="1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25.44" customHeight="1">
      <c r="A39" s="35"/>
      <c r="B39" s="41"/>
      <c r="C39" s="153"/>
      <c r="D39" s="154" t="s">
        <v>43</v>
      </c>
      <c r="E39" s="155"/>
      <c r="F39" s="155"/>
      <c r="G39" s="156" t="s">
        <v>44</v>
      </c>
      <c r="H39" s="157" t="s">
        <v>45</v>
      </c>
      <c r="I39" s="155"/>
      <c r="J39" s="158">
        <f>SUM(J30:J37)</f>
        <v>0</v>
      </c>
      <c r="K39" s="159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hidden="1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hidden="1" s="1" customFormat="1" ht="14.4" customHeight="1">
      <c r="B41" s="17"/>
      <c r="L41" s="17"/>
    </row>
    <row r="42" hidden="1" s="1" customFormat="1" ht="14.4" customHeight="1">
      <c r="B42" s="17"/>
      <c r="L42" s="17"/>
    </row>
    <row r="43" hidden="1" s="1" customFormat="1" ht="14.4" customHeight="1">
      <c r="B43" s="17"/>
      <c r="L43" s="17"/>
    </row>
    <row r="44" hidden="1" s="1" customFormat="1" ht="14.4" customHeight="1">
      <c r="B44" s="17"/>
      <c r="L44" s="17"/>
    </row>
    <row r="45" hidden="1" s="1" customFormat="1" ht="14.4" customHeight="1">
      <c r="B45" s="17"/>
      <c r="L45" s="17"/>
    </row>
    <row r="46" hidden="1" s="1" customFormat="1" ht="14.4" customHeight="1">
      <c r="B46" s="17"/>
      <c r="L46" s="17"/>
    </row>
    <row r="47" hidden="1" s="1" customFormat="1" ht="14.4" customHeight="1">
      <c r="B47" s="17"/>
      <c r="L47" s="17"/>
    </row>
    <row r="48" hidden="1" s="1" customFormat="1" ht="14.4" customHeight="1">
      <c r="B48" s="17"/>
      <c r="L48" s="17"/>
    </row>
    <row r="49" hidden="1" s="1" customFormat="1" ht="14.4" customHeight="1">
      <c r="B49" s="17"/>
      <c r="L49" s="17"/>
    </row>
    <row r="50" hidden="1" s="2" customFormat="1" ht="14.4" customHeight="1">
      <c r="B50" s="60"/>
      <c r="D50" s="160" t="s">
        <v>46</v>
      </c>
      <c r="E50" s="161"/>
      <c r="F50" s="161"/>
      <c r="G50" s="160" t="s">
        <v>47</v>
      </c>
      <c r="H50" s="161"/>
      <c r="I50" s="161"/>
      <c r="J50" s="161"/>
      <c r="K50" s="161"/>
      <c r="L50" s="60"/>
    </row>
    <row r="51" hidden="1">
      <c r="B51" s="17"/>
      <c r="L51" s="17"/>
    </row>
    <row r="52" hidden="1">
      <c r="B52" s="17"/>
      <c r="L52" s="17"/>
    </row>
    <row r="53" hidden="1">
      <c r="B53" s="17"/>
      <c r="L53" s="17"/>
    </row>
    <row r="54" hidden="1">
      <c r="B54" s="17"/>
      <c r="L54" s="17"/>
    </row>
    <row r="55" hidden="1">
      <c r="B55" s="17"/>
      <c r="L55" s="17"/>
    </row>
    <row r="56" hidden="1">
      <c r="B56" s="17"/>
      <c r="L56" s="17"/>
    </row>
    <row r="57" hidden="1">
      <c r="B57" s="17"/>
      <c r="L57" s="17"/>
    </row>
    <row r="58" hidden="1">
      <c r="B58" s="17"/>
      <c r="L58" s="17"/>
    </row>
    <row r="59" hidden="1">
      <c r="B59" s="17"/>
      <c r="L59" s="17"/>
    </row>
    <row r="60" hidden="1">
      <c r="B60" s="17"/>
      <c r="L60" s="17"/>
    </row>
    <row r="61" hidden="1" s="2" customFormat="1">
      <c r="A61" s="35"/>
      <c r="B61" s="41"/>
      <c r="C61" s="35"/>
      <c r="D61" s="162" t="s">
        <v>48</v>
      </c>
      <c r="E61" s="163"/>
      <c r="F61" s="164" t="s">
        <v>49</v>
      </c>
      <c r="G61" s="162" t="s">
        <v>48</v>
      </c>
      <c r="H61" s="163"/>
      <c r="I61" s="163"/>
      <c r="J61" s="165" t="s">
        <v>49</v>
      </c>
      <c r="K61" s="163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hidden="1">
      <c r="B62" s="17"/>
      <c r="L62" s="17"/>
    </row>
    <row r="63" hidden="1">
      <c r="B63" s="17"/>
      <c r="L63" s="17"/>
    </row>
    <row r="64" hidden="1">
      <c r="B64" s="17"/>
      <c r="L64" s="17"/>
    </row>
    <row r="65" hidden="1" s="2" customFormat="1">
      <c r="A65" s="35"/>
      <c r="B65" s="41"/>
      <c r="C65" s="35"/>
      <c r="D65" s="160" t="s">
        <v>50</v>
      </c>
      <c r="E65" s="166"/>
      <c r="F65" s="166"/>
      <c r="G65" s="160" t="s">
        <v>51</v>
      </c>
      <c r="H65" s="166"/>
      <c r="I65" s="166"/>
      <c r="J65" s="166"/>
      <c r="K65" s="166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hidden="1">
      <c r="B66" s="17"/>
      <c r="L66" s="17"/>
    </row>
    <row r="67" hidden="1">
      <c r="B67" s="17"/>
      <c r="L67" s="17"/>
    </row>
    <row r="68" hidden="1">
      <c r="B68" s="17"/>
      <c r="L68" s="17"/>
    </row>
    <row r="69" hidden="1">
      <c r="B69" s="17"/>
      <c r="L69" s="17"/>
    </row>
    <row r="70" hidden="1">
      <c r="B70" s="17"/>
      <c r="L70" s="17"/>
    </row>
    <row r="71" hidden="1">
      <c r="B71" s="17"/>
      <c r="L71" s="17"/>
    </row>
    <row r="72" hidden="1">
      <c r="B72" s="17"/>
      <c r="L72" s="17"/>
    </row>
    <row r="73" hidden="1">
      <c r="B73" s="17"/>
      <c r="L73" s="17"/>
    </row>
    <row r="74" hidden="1">
      <c r="B74" s="17"/>
      <c r="L74" s="17"/>
    </row>
    <row r="75" hidden="1">
      <c r="B75" s="17"/>
      <c r="L75" s="17"/>
    </row>
    <row r="76" hidden="1" s="2" customFormat="1">
      <c r="A76" s="35"/>
      <c r="B76" s="41"/>
      <c r="C76" s="35"/>
      <c r="D76" s="162" t="s">
        <v>48</v>
      </c>
      <c r="E76" s="163"/>
      <c r="F76" s="164" t="s">
        <v>49</v>
      </c>
      <c r="G76" s="162" t="s">
        <v>48</v>
      </c>
      <c r="H76" s="163"/>
      <c r="I76" s="163"/>
      <c r="J76" s="165" t="s">
        <v>49</v>
      </c>
      <c r="K76" s="163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hidden="1" s="2" customFormat="1" ht="14.4" customHeight="1">
      <c r="A77" s="35"/>
      <c r="B77" s="167"/>
      <c r="C77" s="168"/>
      <c r="D77" s="168"/>
      <c r="E77" s="168"/>
      <c r="F77" s="168"/>
      <c r="G77" s="168"/>
      <c r="H77" s="168"/>
      <c r="I77" s="168"/>
      <c r="J77" s="168"/>
      <c r="K77" s="168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78" hidden="1"/>
    <row r="79" hidden="1"/>
    <row r="80" hidden="1"/>
    <row r="81" s="2" customFormat="1" ht="6.96" customHeight="1">
      <c r="A81" s="35"/>
      <c r="B81" s="169"/>
      <c r="C81" s="170"/>
      <c r="D81" s="170"/>
      <c r="E81" s="170"/>
      <c r="F81" s="170"/>
      <c r="G81" s="170"/>
      <c r="H81" s="170"/>
      <c r="I81" s="170"/>
      <c r="J81" s="170"/>
      <c r="K81" s="170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92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26.25" customHeight="1">
      <c r="A85" s="35"/>
      <c r="B85" s="36"/>
      <c r="C85" s="37"/>
      <c r="D85" s="37"/>
      <c r="E85" s="171" t="str">
        <f>E7</f>
        <v>Stavební úpravy ul. Na Hrázi, Beroun Etapa 3 (V Dolině - Pod Haldou)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90</v>
      </c>
      <c r="D86" s="37"/>
      <c r="E86" s="37"/>
      <c r="F86" s="37"/>
      <c r="G86" s="37"/>
      <c r="H86" s="37"/>
      <c r="I86" s="37"/>
      <c r="J86" s="37"/>
      <c r="K86" s="37"/>
      <c r="L86" s="60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6.5" customHeight="1">
      <c r="A87" s="35"/>
      <c r="B87" s="36"/>
      <c r="C87" s="37"/>
      <c r="D87" s="37"/>
      <c r="E87" s="73" t="str">
        <f>E9</f>
        <v>400 - Veřejné osvětlení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20</v>
      </c>
      <c r="D89" s="37"/>
      <c r="E89" s="37"/>
      <c r="F89" s="24" t="str">
        <f>F12</f>
        <v xml:space="preserve"> </v>
      </c>
      <c r="G89" s="37"/>
      <c r="H89" s="37"/>
      <c r="I89" s="29" t="s">
        <v>22</v>
      </c>
      <c r="J89" s="76" t="str">
        <f>IF(J12="","",J12)</f>
        <v>28. 1. 2026</v>
      </c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5.15" customHeight="1">
      <c r="A91" s="35"/>
      <c r="B91" s="36"/>
      <c r="C91" s="29" t="s">
        <v>24</v>
      </c>
      <c r="D91" s="37"/>
      <c r="E91" s="37"/>
      <c r="F91" s="24" t="str">
        <f>E15</f>
        <v xml:space="preserve"> </v>
      </c>
      <c r="G91" s="37"/>
      <c r="H91" s="37"/>
      <c r="I91" s="29" t="s">
        <v>29</v>
      </c>
      <c r="J91" s="33" t="str">
        <f>E21</f>
        <v xml:space="preserve"> 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5.15" customHeight="1">
      <c r="A92" s="35"/>
      <c r="B92" s="36"/>
      <c r="C92" s="29" t="s">
        <v>27</v>
      </c>
      <c r="D92" s="37"/>
      <c r="E92" s="37"/>
      <c r="F92" s="24" t="str">
        <f>IF(E18="","",E18)</f>
        <v>Vyplň údaj</v>
      </c>
      <c r="G92" s="37"/>
      <c r="H92" s="37"/>
      <c r="I92" s="29" t="s">
        <v>31</v>
      </c>
      <c r="J92" s="33" t="str">
        <f>E24</f>
        <v xml:space="preserve"> </v>
      </c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72" t="s">
        <v>93</v>
      </c>
      <c r="D94" s="173"/>
      <c r="E94" s="173"/>
      <c r="F94" s="173"/>
      <c r="G94" s="173"/>
      <c r="H94" s="173"/>
      <c r="I94" s="173"/>
      <c r="J94" s="174" t="s">
        <v>94</v>
      </c>
      <c r="K94" s="173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75" t="s">
        <v>95</v>
      </c>
      <c r="D96" s="37"/>
      <c r="E96" s="37"/>
      <c r="F96" s="37"/>
      <c r="G96" s="37"/>
      <c r="H96" s="37"/>
      <c r="I96" s="37"/>
      <c r="J96" s="107">
        <f>J118</f>
        <v>0</v>
      </c>
      <c r="K96" s="37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96</v>
      </c>
    </row>
    <row r="97" s="9" customFormat="1" ht="24.96" customHeight="1">
      <c r="A97" s="9"/>
      <c r="B97" s="176"/>
      <c r="C97" s="177"/>
      <c r="D97" s="178" t="s">
        <v>628</v>
      </c>
      <c r="E97" s="179"/>
      <c r="F97" s="179"/>
      <c r="G97" s="179"/>
      <c r="H97" s="179"/>
      <c r="I97" s="179"/>
      <c r="J97" s="180">
        <f>J119</f>
        <v>0</v>
      </c>
      <c r="K97" s="177"/>
      <c r="L97" s="181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2"/>
      <c r="C98" s="183"/>
      <c r="D98" s="184" t="s">
        <v>629</v>
      </c>
      <c r="E98" s="185"/>
      <c r="F98" s="185"/>
      <c r="G98" s="185"/>
      <c r="H98" s="185"/>
      <c r="I98" s="185"/>
      <c r="J98" s="186">
        <f>J120</f>
        <v>0</v>
      </c>
      <c r="K98" s="183"/>
      <c r="L98" s="187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2" customFormat="1" ht="21.84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60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="2" customFormat="1" ht="6.96" customHeight="1">
      <c r="A100" s="35"/>
      <c r="B100" s="63"/>
      <c r="C100" s="64"/>
      <c r="D100" s="64"/>
      <c r="E100" s="64"/>
      <c r="F100" s="64"/>
      <c r="G100" s="64"/>
      <c r="H100" s="64"/>
      <c r="I100" s="64"/>
      <c r="J100" s="64"/>
      <c r="K100" s="64"/>
      <c r="L100" s="60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4" s="2" customFormat="1" ht="6.96" customHeight="1">
      <c r="A104" s="35"/>
      <c r="B104" s="65"/>
      <c r="C104" s="66"/>
      <c r="D104" s="66"/>
      <c r="E104" s="66"/>
      <c r="F104" s="66"/>
      <c r="G104" s="66"/>
      <c r="H104" s="66"/>
      <c r="I104" s="66"/>
      <c r="J104" s="66"/>
      <c r="K104" s="66"/>
      <c r="L104" s="60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="2" customFormat="1" ht="24.96" customHeight="1">
      <c r="A105" s="35"/>
      <c r="B105" s="36"/>
      <c r="C105" s="20" t="s">
        <v>110</v>
      </c>
      <c r="D105" s="37"/>
      <c r="E105" s="37"/>
      <c r="F105" s="37"/>
      <c r="G105" s="37"/>
      <c r="H105" s="37"/>
      <c r="I105" s="37"/>
      <c r="J105" s="37"/>
      <c r="K105" s="37"/>
      <c r="L105" s="60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="2" customFormat="1" ht="6.96" customHeight="1">
      <c r="A106" s="35"/>
      <c r="B106" s="36"/>
      <c r="C106" s="37"/>
      <c r="D106" s="37"/>
      <c r="E106" s="37"/>
      <c r="F106" s="37"/>
      <c r="G106" s="37"/>
      <c r="H106" s="37"/>
      <c r="I106" s="37"/>
      <c r="J106" s="37"/>
      <c r="K106" s="37"/>
      <c r="L106" s="60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="2" customFormat="1" ht="12" customHeight="1">
      <c r="A107" s="35"/>
      <c r="B107" s="36"/>
      <c r="C107" s="29" t="s">
        <v>16</v>
      </c>
      <c r="D107" s="37"/>
      <c r="E107" s="37"/>
      <c r="F107" s="37"/>
      <c r="G107" s="37"/>
      <c r="H107" s="37"/>
      <c r="I107" s="37"/>
      <c r="J107" s="37"/>
      <c r="K107" s="37"/>
      <c r="L107" s="60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26.25" customHeight="1">
      <c r="A108" s="35"/>
      <c r="B108" s="36"/>
      <c r="C108" s="37"/>
      <c r="D108" s="37"/>
      <c r="E108" s="171" t="str">
        <f>E7</f>
        <v>Stavební úpravy ul. Na Hrázi, Beroun Etapa 3 (V Dolině - Pod Haldou)</v>
      </c>
      <c r="F108" s="29"/>
      <c r="G108" s="29"/>
      <c r="H108" s="29"/>
      <c r="I108" s="37"/>
      <c r="J108" s="37"/>
      <c r="K108" s="37"/>
      <c r="L108" s="60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12" customHeight="1">
      <c r="A109" s="35"/>
      <c r="B109" s="36"/>
      <c r="C109" s="29" t="s">
        <v>90</v>
      </c>
      <c r="D109" s="37"/>
      <c r="E109" s="37"/>
      <c r="F109" s="37"/>
      <c r="G109" s="37"/>
      <c r="H109" s="37"/>
      <c r="I109" s="37"/>
      <c r="J109" s="37"/>
      <c r="K109" s="37"/>
      <c r="L109" s="60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16.5" customHeight="1">
      <c r="A110" s="35"/>
      <c r="B110" s="36"/>
      <c r="C110" s="37"/>
      <c r="D110" s="37"/>
      <c r="E110" s="73" t="str">
        <f>E9</f>
        <v>400 - Veřejné osvětlení</v>
      </c>
      <c r="F110" s="37"/>
      <c r="G110" s="37"/>
      <c r="H110" s="37"/>
      <c r="I110" s="37"/>
      <c r="J110" s="37"/>
      <c r="K110" s="37"/>
      <c r="L110" s="60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6.96" customHeight="1">
      <c r="A111" s="35"/>
      <c r="B111" s="36"/>
      <c r="C111" s="37"/>
      <c r="D111" s="37"/>
      <c r="E111" s="37"/>
      <c r="F111" s="37"/>
      <c r="G111" s="37"/>
      <c r="H111" s="37"/>
      <c r="I111" s="37"/>
      <c r="J111" s="37"/>
      <c r="K111" s="37"/>
      <c r="L111" s="60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2" customHeight="1">
      <c r="A112" s="35"/>
      <c r="B112" s="36"/>
      <c r="C112" s="29" t="s">
        <v>20</v>
      </c>
      <c r="D112" s="37"/>
      <c r="E112" s="37"/>
      <c r="F112" s="24" t="str">
        <f>F12</f>
        <v xml:space="preserve"> </v>
      </c>
      <c r="G112" s="37"/>
      <c r="H112" s="37"/>
      <c r="I112" s="29" t="s">
        <v>22</v>
      </c>
      <c r="J112" s="76" t="str">
        <f>IF(J12="","",J12)</f>
        <v>28. 1. 2026</v>
      </c>
      <c r="K112" s="37"/>
      <c r="L112" s="60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6.96" customHeight="1">
      <c r="A113" s="35"/>
      <c r="B113" s="36"/>
      <c r="C113" s="37"/>
      <c r="D113" s="37"/>
      <c r="E113" s="37"/>
      <c r="F113" s="37"/>
      <c r="G113" s="37"/>
      <c r="H113" s="37"/>
      <c r="I113" s="37"/>
      <c r="J113" s="37"/>
      <c r="K113" s="37"/>
      <c r="L113" s="60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15.15" customHeight="1">
      <c r="A114" s="35"/>
      <c r="B114" s="36"/>
      <c r="C114" s="29" t="s">
        <v>24</v>
      </c>
      <c r="D114" s="37"/>
      <c r="E114" s="37"/>
      <c r="F114" s="24" t="str">
        <f>E15</f>
        <v xml:space="preserve"> </v>
      </c>
      <c r="G114" s="37"/>
      <c r="H114" s="37"/>
      <c r="I114" s="29" t="s">
        <v>29</v>
      </c>
      <c r="J114" s="33" t="str">
        <f>E21</f>
        <v xml:space="preserve"> </v>
      </c>
      <c r="K114" s="37"/>
      <c r="L114" s="60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15.15" customHeight="1">
      <c r="A115" s="35"/>
      <c r="B115" s="36"/>
      <c r="C115" s="29" t="s">
        <v>27</v>
      </c>
      <c r="D115" s="37"/>
      <c r="E115" s="37"/>
      <c r="F115" s="24" t="str">
        <f>IF(E18="","",E18)</f>
        <v>Vyplň údaj</v>
      </c>
      <c r="G115" s="37"/>
      <c r="H115" s="37"/>
      <c r="I115" s="29" t="s">
        <v>31</v>
      </c>
      <c r="J115" s="33" t="str">
        <f>E24</f>
        <v xml:space="preserve"> </v>
      </c>
      <c r="K115" s="37"/>
      <c r="L115" s="60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0.32" customHeight="1">
      <c r="A116" s="35"/>
      <c r="B116" s="36"/>
      <c r="C116" s="37"/>
      <c r="D116" s="37"/>
      <c r="E116" s="37"/>
      <c r="F116" s="37"/>
      <c r="G116" s="37"/>
      <c r="H116" s="37"/>
      <c r="I116" s="37"/>
      <c r="J116" s="37"/>
      <c r="K116" s="37"/>
      <c r="L116" s="60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11" customFormat="1" ht="29.28" customHeight="1">
      <c r="A117" s="188"/>
      <c r="B117" s="189"/>
      <c r="C117" s="190" t="s">
        <v>111</v>
      </c>
      <c r="D117" s="191" t="s">
        <v>58</v>
      </c>
      <c r="E117" s="191" t="s">
        <v>54</v>
      </c>
      <c r="F117" s="191" t="s">
        <v>55</v>
      </c>
      <c r="G117" s="191" t="s">
        <v>112</v>
      </c>
      <c r="H117" s="191" t="s">
        <v>113</v>
      </c>
      <c r="I117" s="191" t="s">
        <v>114</v>
      </c>
      <c r="J117" s="191" t="s">
        <v>94</v>
      </c>
      <c r="K117" s="192" t="s">
        <v>115</v>
      </c>
      <c r="L117" s="193"/>
      <c r="M117" s="97" t="s">
        <v>1</v>
      </c>
      <c r="N117" s="98" t="s">
        <v>37</v>
      </c>
      <c r="O117" s="98" t="s">
        <v>116</v>
      </c>
      <c r="P117" s="98" t="s">
        <v>117</v>
      </c>
      <c r="Q117" s="98" t="s">
        <v>118</v>
      </c>
      <c r="R117" s="98" t="s">
        <v>119</v>
      </c>
      <c r="S117" s="98" t="s">
        <v>120</v>
      </c>
      <c r="T117" s="99" t="s">
        <v>121</v>
      </c>
      <c r="U117" s="188"/>
      <c r="V117" s="188"/>
      <c r="W117" s="188"/>
      <c r="X117" s="188"/>
      <c r="Y117" s="188"/>
      <c r="Z117" s="188"/>
      <c r="AA117" s="188"/>
      <c r="AB117" s="188"/>
      <c r="AC117" s="188"/>
      <c r="AD117" s="188"/>
      <c r="AE117" s="188"/>
    </row>
    <row r="118" s="2" customFormat="1" ht="22.8" customHeight="1">
      <c r="A118" s="35"/>
      <c r="B118" s="36"/>
      <c r="C118" s="104" t="s">
        <v>122</v>
      </c>
      <c r="D118" s="37"/>
      <c r="E118" s="37"/>
      <c r="F118" s="37"/>
      <c r="G118" s="37"/>
      <c r="H118" s="37"/>
      <c r="I118" s="37"/>
      <c r="J118" s="194">
        <f>BK118</f>
        <v>0</v>
      </c>
      <c r="K118" s="37"/>
      <c r="L118" s="41"/>
      <c r="M118" s="100"/>
      <c r="N118" s="195"/>
      <c r="O118" s="101"/>
      <c r="P118" s="196">
        <f>P119</f>
        <v>0</v>
      </c>
      <c r="Q118" s="101"/>
      <c r="R118" s="196">
        <f>R119</f>
        <v>0</v>
      </c>
      <c r="S118" s="101"/>
      <c r="T118" s="197">
        <f>T119</f>
        <v>0</v>
      </c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T118" s="14" t="s">
        <v>72</v>
      </c>
      <c r="AU118" s="14" t="s">
        <v>96</v>
      </c>
      <c r="BK118" s="198">
        <f>BK119</f>
        <v>0</v>
      </c>
    </row>
    <row r="119" s="12" customFormat="1" ht="25.92" customHeight="1">
      <c r="A119" s="12"/>
      <c r="B119" s="199"/>
      <c r="C119" s="200"/>
      <c r="D119" s="201" t="s">
        <v>72</v>
      </c>
      <c r="E119" s="202" t="s">
        <v>630</v>
      </c>
      <c r="F119" s="202" t="s">
        <v>631</v>
      </c>
      <c r="G119" s="200"/>
      <c r="H119" s="200"/>
      <c r="I119" s="203"/>
      <c r="J119" s="204">
        <f>BK119</f>
        <v>0</v>
      </c>
      <c r="K119" s="200"/>
      <c r="L119" s="205"/>
      <c r="M119" s="206"/>
      <c r="N119" s="207"/>
      <c r="O119" s="207"/>
      <c r="P119" s="208">
        <f>P120</f>
        <v>0</v>
      </c>
      <c r="Q119" s="207"/>
      <c r="R119" s="208">
        <f>R120</f>
        <v>0</v>
      </c>
      <c r="S119" s="207"/>
      <c r="T119" s="209">
        <f>T120</f>
        <v>0</v>
      </c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R119" s="210" t="s">
        <v>133</v>
      </c>
      <c r="AT119" s="211" t="s">
        <v>72</v>
      </c>
      <c r="AU119" s="211" t="s">
        <v>73</v>
      </c>
      <c r="AY119" s="210" t="s">
        <v>125</v>
      </c>
      <c r="BK119" s="212">
        <f>BK120</f>
        <v>0</v>
      </c>
    </row>
    <row r="120" s="12" customFormat="1" ht="22.8" customHeight="1">
      <c r="A120" s="12"/>
      <c r="B120" s="199"/>
      <c r="C120" s="200"/>
      <c r="D120" s="201" t="s">
        <v>72</v>
      </c>
      <c r="E120" s="213" t="s">
        <v>632</v>
      </c>
      <c r="F120" s="213" t="s">
        <v>633</v>
      </c>
      <c r="G120" s="200"/>
      <c r="H120" s="200"/>
      <c r="I120" s="203"/>
      <c r="J120" s="214">
        <f>BK120</f>
        <v>0</v>
      </c>
      <c r="K120" s="200"/>
      <c r="L120" s="205"/>
      <c r="M120" s="206"/>
      <c r="N120" s="207"/>
      <c r="O120" s="207"/>
      <c r="P120" s="208">
        <f>SUM(P121:P145)</f>
        <v>0</v>
      </c>
      <c r="Q120" s="207"/>
      <c r="R120" s="208">
        <f>SUM(R121:R145)</f>
        <v>0</v>
      </c>
      <c r="S120" s="207"/>
      <c r="T120" s="209">
        <f>SUM(T121:T145)</f>
        <v>0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210" t="s">
        <v>133</v>
      </c>
      <c r="AT120" s="211" t="s">
        <v>72</v>
      </c>
      <c r="AU120" s="211" t="s">
        <v>80</v>
      </c>
      <c r="AY120" s="210" t="s">
        <v>125</v>
      </c>
      <c r="BK120" s="212">
        <f>SUM(BK121:BK145)</f>
        <v>0</v>
      </c>
    </row>
    <row r="121" s="2" customFormat="1" ht="37.8" customHeight="1">
      <c r="A121" s="35"/>
      <c r="B121" s="36"/>
      <c r="C121" s="215" t="s">
        <v>80</v>
      </c>
      <c r="D121" s="215" t="s">
        <v>128</v>
      </c>
      <c r="E121" s="216" t="s">
        <v>634</v>
      </c>
      <c r="F121" s="217" t="s">
        <v>635</v>
      </c>
      <c r="G121" s="218" t="s">
        <v>636</v>
      </c>
      <c r="H121" s="219">
        <v>11</v>
      </c>
      <c r="I121" s="220"/>
      <c r="J121" s="221">
        <f>ROUND(I121*H121,2)</f>
        <v>0</v>
      </c>
      <c r="K121" s="217" t="s">
        <v>1</v>
      </c>
      <c r="L121" s="41"/>
      <c r="M121" s="222" t="s">
        <v>1</v>
      </c>
      <c r="N121" s="223" t="s">
        <v>38</v>
      </c>
      <c r="O121" s="88"/>
      <c r="P121" s="224">
        <f>O121*H121</f>
        <v>0</v>
      </c>
      <c r="Q121" s="224">
        <v>0</v>
      </c>
      <c r="R121" s="224">
        <f>Q121*H121</f>
        <v>0</v>
      </c>
      <c r="S121" s="224">
        <v>0</v>
      </c>
      <c r="T121" s="225">
        <f>S121*H121</f>
        <v>0</v>
      </c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R121" s="226" t="s">
        <v>637</v>
      </c>
      <c r="AT121" s="226" t="s">
        <v>128</v>
      </c>
      <c r="AU121" s="226" t="s">
        <v>82</v>
      </c>
      <c r="AY121" s="14" t="s">
        <v>125</v>
      </c>
      <c r="BE121" s="227">
        <f>IF(N121="základní",J121,0)</f>
        <v>0</v>
      </c>
      <c r="BF121" s="227">
        <f>IF(N121="snížená",J121,0)</f>
        <v>0</v>
      </c>
      <c r="BG121" s="227">
        <f>IF(N121="zákl. přenesená",J121,0)</f>
        <v>0</v>
      </c>
      <c r="BH121" s="227">
        <f>IF(N121="sníž. přenesená",J121,0)</f>
        <v>0</v>
      </c>
      <c r="BI121" s="227">
        <f>IF(N121="nulová",J121,0)</f>
        <v>0</v>
      </c>
      <c r="BJ121" s="14" t="s">
        <v>80</v>
      </c>
      <c r="BK121" s="227">
        <f>ROUND(I121*H121,2)</f>
        <v>0</v>
      </c>
      <c r="BL121" s="14" t="s">
        <v>637</v>
      </c>
      <c r="BM121" s="226" t="s">
        <v>638</v>
      </c>
    </row>
    <row r="122" s="2" customFormat="1" ht="44.25" customHeight="1">
      <c r="A122" s="35"/>
      <c r="B122" s="36"/>
      <c r="C122" s="215" t="s">
        <v>82</v>
      </c>
      <c r="D122" s="215" t="s">
        <v>128</v>
      </c>
      <c r="E122" s="216" t="s">
        <v>639</v>
      </c>
      <c r="F122" s="217" t="s">
        <v>640</v>
      </c>
      <c r="G122" s="218" t="s">
        <v>636</v>
      </c>
      <c r="H122" s="219">
        <v>1</v>
      </c>
      <c r="I122" s="220"/>
      <c r="J122" s="221">
        <f>ROUND(I122*H122,2)</f>
        <v>0</v>
      </c>
      <c r="K122" s="217" t="s">
        <v>1</v>
      </c>
      <c r="L122" s="41"/>
      <c r="M122" s="222" t="s">
        <v>1</v>
      </c>
      <c r="N122" s="223" t="s">
        <v>38</v>
      </c>
      <c r="O122" s="88"/>
      <c r="P122" s="224">
        <f>O122*H122</f>
        <v>0</v>
      </c>
      <c r="Q122" s="224">
        <v>0</v>
      </c>
      <c r="R122" s="224">
        <f>Q122*H122</f>
        <v>0</v>
      </c>
      <c r="S122" s="224">
        <v>0</v>
      </c>
      <c r="T122" s="225">
        <f>S122*H122</f>
        <v>0</v>
      </c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R122" s="226" t="s">
        <v>637</v>
      </c>
      <c r="AT122" s="226" t="s">
        <v>128</v>
      </c>
      <c r="AU122" s="226" t="s">
        <v>82</v>
      </c>
      <c r="AY122" s="14" t="s">
        <v>125</v>
      </c>
      <c r="BE122" s="227">
        <f>IF(N122="základní",J122,0)</f>
        <v>0</v>
      </c>
      <c r="BF122" s="227">
        <f>IF(N122="snížená",J122,0)</f>
        <v>0</v>
      </c>
      <c r="BG122" s="227">
        <f>IF(N122="zákl. přenesená",J122,0)</f>
        <v>0</v>
      </c>
      <c r="BH122" s="227">
        <f>IF(N122="sníž. přenesená",J122,0)</f>
        <v>0</v>
      </c>
      <c r="BI122" s="227">
        <f>IF(N122="nulová",J122,0)</f>
        <v>0</v>
      </c>
      <c r="BJ122" s="14" t="s">
        <v>80</v>
      </c>
      <c r="BK122" s="227">
        <f>ROUND(I122*H122,2)</f>
        <v>0</v>
      </c>
      <c r="BL122" s="14" t="s">
        <v>637</v>
      </c>
      <c r="BM122" s="226" t="s">
        <v>641</v>
      </c>
    </row>
    <row r="123" s="2" customFormat="1" ht="33" customHeight="1">
      <c r="A123" s="35"/>
      <c r="B123" s="36"/>
      <c r="C123" s="215" t="s">
        <v>127</v>
      </c>
      <c r="D123" s="215" t="s">
        <v>128</v>
      </c>
      <c r="E123" s="216" t="s">
        <v>642</v>
      </c>
      <c r="F123" s="217" t="s">
        <v>643</v>
      </c>
      <c r="G123" s="218" t="s">
        <v>636</v>
      </c>
      <c r="H123" s="219">
        <v>12</v>
      </c>
      <c r="I123" s="220"/>
      <c r="J123" s="221">
        <f>ROUND(I123*H123,2)</f>
        <v>0</v>
      </c>
      <c r="K123" s="217" t="s">
        <v>1</v>
      </c>
      <c r="L123" s="41"/>
      <c r="M123" s="222" t="s">
        <v>1</v>
      </c>
      <c r="N123" s="223" t="s">
        <v>38</v>
      </c>
      <c r="O123" s="88"/>
      <c r="P123" s="224">
        <f>O123*H123</f>
        <v>0</v>
      </c>
      <c r="Q123" s="224">
        <v>0</v>
      </c>
      <c r="R123" s="224">
        <f>Q123*H123</f>
        <v>0</v>
      </c>
      <c r="S123" s="224">
        <v>0</v>
      </c>
      <c r="T123" s="225">
        <f>S123*H123</f>
        <v>0</v>
      </c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R123" s="226" t="s">
        <v>637</v>
      </c>
      <c r="AT123" s="226" t="s">
        <v>128</v>
      </c>
      <c r="AU123" s="226" t="s">
        <v>82</v>
      </c>
      <c r="AY123" s="14" t="s">
        <v>125</v>
      </c>
      <c r="BE123" s="227">
        <f>IF(N123="základní",J123,0)</f>
        <v>0</v>
      </c>
      <c r="BF123" s="227">
        <f>IF(N123="snížená",J123,0)</f>
        <v>0</v>
      </c>
      <c r="BG123" s="227">
        <f>IF(N123="zákl. přenesená",J123,0)</f>
        <v>0</v>
      </c>
      <c r="BH123" s="227">
        <f>IF(N123="sníž. přenesená",J123,0)</f>
        <v>0</v>
      </c>
      <c r="BI123" s="227">
        <f>IF(N123="nulová",J123,0)</f>
        <v>0</v>
      </c>
      <c r="BJ123" s="14" t="s">
        <v>80</v>
      </c>
      <c r="BK123" s="227">
        <f>ROUND(I123*H123,2)</f>
        <v>0</v>
      </c>
      <c r="BL123" s="14" t="s">
        <v>637</v>
      </c>
      <c r="BM123" s="226" t="s">
        <v>644</v>
      </c>
    </row>
    <row r="124" s="2" customFormat="1" ht="16.5" customHeight="1">
      <c r="A124" s="35"/>
      <c r="B124" s="36"/>
      <c r="C124" s="215" t="s">
        <v>133</v>
      </c>
      <c r="D124" s="215" t="s">
        <v>128</v>
      </c>
      <c r="E124" s="216" t="s">
        <v>645</v>
      </c>
      <c r="F124" s="217" t="s">
        <v>646</v>
      </c>
      <c r="G124" s="218" t="s">
        <v>636</v>
      </c>
      <c r="H124" s="219">
        <v>12</v>
      </c>
      <c r="I124" s="220"/>
      <c r="J124" s="221">
        <f>ROUND(I124*H124,2)</f>
        <v>0</v>
      </c>
      <c r="K124" s="217" t="s">
        <v>1</v>
      </c>
      <c r="L124" s="41"/>
      <c r="M124" s="222" t="s">
        <v>1</v>
      </c>
      <c r="N124" s="223" t="s">
        <v>38</v>
      </c>
      <c r="O124" s="88"/>
      <c r="P124" s="224">
        <f>O124*H124</f>
        <v>0</v>
      </c>
      <c r="Q124" s="224">
        <v>0</v>
      </c>
      <c r="R124" s="224">
        <f>Q124*H124</f>
        <v>0</v>
      </c>
      <c r="S124" s="224">
        <v>0</v>
      </c>
      <c r="T124" s="225">
        <f>S124*H124</f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226" t="s">
        <v>637</v>
      </c>
      <c r="AT124" s="226" t="s">
        <v>128</v>
      </c>
      <c r="AU124" s="226" t="s">
        <v>82</v>
      </c>
      <c r="AY124" s="14" t="s">
        <v>125</v>
      </c>
      <c r="BE124" s="227">
        <f>IF(N124="základní",J124,0)</f>
        <v>0</v>
      </c>
      <c r="BF124" s="227">
        <f>IF(N124="snížená",J124,0)</f>
        <v>0</v>
      </c>
      <c r="BG124" s="227">
        <f>IF(N124="zákl. přenesená",J124,0)</f>
        <v>0</v>
      </c>
      <c r="BH124" s="227">
        <f>IF(N124="sníž. přenesená",J124,0)</f>
        <v>0</v>
      </c>
      <c r="BI124" s="227">
        <f>IF(N124="nulová",J124,0)</f>
        <v>0</v>
      </c>
      <c r="BJ124" s="14" t="s">
        <v>80</v>
      </c>
      <c r="BK124" s="227">
        <f>ROUND(I124*H124,2)</f>
        <v>0</v>
      </c>
      <c r="BL124" s="14" t="s">
        <v>637</v>
      </c>
      <c r="BM124" s="226" t="s">
        <v>647</v>
      </c>
    </row>
    <row r="125" s="2" customFormat="1" ht="16.5" customHeight="1">
      <c r="A125" s="35"/>
      <c r="B125" s="36"/>
      <c r="C125" s="215" t="s">
        <v>263</v>
      </c>
      <c r="D125" s="215" t="s">
        <v>128</v>
      </c>
      <c r="E125" s="216" t="s">
        <v>648</v>
      </c>
      <c r="F125" s="217" t="s">
        <v>649</v>
      </c>
      <c r="G125" s="218" t="s">
        <v>636</v>
      </c>
      <c r="H125" s="219">
        <v>1</v>
      </c>
      <c r="I125" s="220"/>
      <c r="J125" s="221">
        <f>ROUND(I125*H125,2)</f>
        <v>0</v>
      </c>
      <c r="K125" s="217" t="s">
        <v>1</v>
      </c>
      <c r="L125" s="41"/>
      <c r="M125" s="222" t="s">
        <v>1</v>
      </c>
      <c r="N125" s="223" t="s">
        <v>38</v>
      </c>
      <c r="O125" s="88"/>
      <c r="P125" s="224">
        <f>O125*H125</f>
        <v>0</v>
      </c>
      <c r="Q125" s="224">
        <v>0</v>
      </c>
      <c r="R125" s="224">
        <f>Q125*H125</f>
        <v>0</v>
      </c>
      <c r="S125" s="224">
        <v>0</v>
      </c>
      <c r="T125" s="225">
        <f>S125*H125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226" t="s">
        <v>637</v>
      </c>
      <c r="AT125" s="226" t="s">
        <v>128</v>
      </c>
      <c r="AU125" s="226" t="s">
        <v>82</v>
      </c>
      <c r="AY125" s="14" t="s">
        <v>125</v>
      </c>
      <c r="BE125" s="227">
        <f>IF(N125="základní",J125,0)</f>
        <v>0</v>
      </c>
      <c r="BF125" s="227">
        <f>IF(N125="snížená",J125,0)</f>
        <v>0</v>
      </c>
      <c r="BG125" s="227">
        <f>IF(N125="zákl. přenesená",J125,0)</f>
        <v>0</v>
      </c>
      <c r="BH125" s="227">
        <f>IF(N125="sníž. přenesená",J125,0)</f>
        <v>0</v>
      </c>
      <c r="BI125" s="227">
        <f>IF(N125="nulová",J125,0)</f>
        <v>0</v>
      </c>
      <c r="BJ125" s="14" t="s">
        <v>80</v>
      </c>
      <c r="BK125" s="227">
        <f>ROUND(I125*H125,2)</f>
        <v>0</v>
      </c>
      <c r="BL125" s="14" t="s">
        <v>637</v>
      </c>
      <c r="BM125" s="226" t="s">
        <v>650</v>
      </c>
    </row>
    <row r="126" s="2" customFormat="1" ht="16.5" customHeight="1">
      <c r="A126" s="35"/>
      <c r="B126" s="36"/>
      <c r="C126" s="215" t="s">
        <v>135</v>
      </c>
      <c r="D126" s="215" t="s">
        <v>128</v>
      </c>
      <c r="E126" s="216" t="s">
        <v>651</v>
      </c>
      <c r="F126" s="217" t="s">
        <v>652</v>
      </c>
      <c r="G126" s="218" t="s">
        <v>158</v>
      </c>
      <c r="H126" s="219">
        <v>79</v>
      </c>
      <c r="I126" s="220"/>
      <c r="J126" s="221">
        <f>ROUND(I126*H126,2)</f>
        <v>0</v>
      </c>
      <c r="K126" s="217" t="s">
        <v>1</v>
      </c>
      <c r="L126" s="41"/>
      <c r="M126" s="222" t="s">
        <v>1</v>
      </c>
      <c r="N126" s="223" t="s">
        <v>38</v>
      </c>
      <c r="O126" s="88"/>
      <c r="P126" s="224">
        <f>O126*H126</f>
        <v>0</v>
      </c>
      <c r="Q126" s="224">
        <v>0</v>
      </c>
      <c r="R126" s="224">
        <f>Q126*H126</f>
        <v>0</v>
      </c>
      <c r="S126" s="224">
        <v>0</v>
      </c>
      <c r="T126" s="225">
        <f>S126*H126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226" t="s">
        <v>637</v>
      </c>
      <c r="AT126" s="226" t="s">
        <v>128</v>
      </c>
      <c r="AU126" s="226" t="s">
        <v>82</v>
      </c>
      <c r="AY126" s="14" t="s">
        <v>125</v>
      </c>
      <c r="BE126" s="227">
        <f>IF(N126="základní",J126,0)</f>
        <v>0</v>
      </c>
      <c r="BF126" s="227">
        <f>IF(N126="snížená",J126,0)</f>
        <v>0</v>
      </c>
      <c r="BG126" s="227">
        <f>IF(N126="zákl. přenesená",J126,0)</f>
        <v>0</v>
      </c>
      <c r="BH126" s="227">
        <f>IF(N126="sníž. přenesená",J126,0)</f>
        <v>0</v>
      </c>
      <c r="BI126" s="227">
        <f>IF(N126="nulová",J126,0)</f>
        <v>0</v>
      </c>
      <c r="BJ126" s="14" t="s">
        <v>80</v>
      </c>
      <c r="BK126" s="227">
        <f>ROUND(I126*H126,2)</f>
        <v>0</v>
      </c>
      <c r="BL126" s="14" t="s">
        <v>637</v>
      </c>
      <c r="BM126" s="226" t="s">
        <v>653</v>
      </c>
    </row>
    <row r="127" s="2" customFormat="1" ht="16.5" customHeight="1">
      <c r="A127" s="35"/>
      <c r="B127" s="36"/>
      <c r="C127" s="215" t="s">
        <v>139</v>
      </c>
      <c r="D127" s="215" t="s">
        <v>128</v>
      </c>
      <c r="E127" s="216" t="s">
        <v>654</v>
      </c>
      <c r="F127" s="217" t="s">
        <v>655</v>
      </c>
      <c r="G127" s="218" t="s">
        <v>158</v>
      </c>
      <c r="H127" s="219">
        <v>408</v>
      </c>
      <c r="I127" s="220"/>
      <c r="J127" s="221">
        <f>ROUND(I127*H127,2)</f>
        <v>0</v>
      </c>
      <c r="K127" s="217" t="s">
        <v>1</v>
      </c>
      <c r="L127" s="41"/>
      <c r="M127" s="222" t="s">
        <v>1</v>
      </c>
      <c r="N127" s="223" t="s">
        <v>38</v>
      </c>
      <c r="O127" s="88"/>
      <c r="P127" s="224">
        <f>O127*H127</f>
        <v>0</v>
      </c>
      <c r="Q127" s="224">
        <v>0</v>
      </c>
      <c r="R127" s="224">
        <f>Q127*H127</f>
        <v>0</v>
      </c>
      <c r="S127" s="224">
        <v>0</v>
      </c>
      <c r="T127" s="225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26" t="s">
        <v>637</v>
      </c>
      <c r="AT127" s="226" t="s">
        <v>128</v>
      </c>
      <c r="AU127" s="226" t="s">
        <v>82</v>
      </c>
      <c r="AY127" s="14" t="s">
        <v>125</v>
      </c>
      <c r="BE127" s="227">
        <f>IF(N127="základní",J127,0)</f>
        <v>0</v>
      </c>
      <c r="BF127" s="227">
        <f>IF(N127="snížená",J127,0)</f>
        <v>0</v>
      </c>
      <c r="BG127" s="227">
        <f>IF(N127="zákl. přenesená",J127,0)</f>
        <v>0</v>
      </c>
      <c r="BH127" s="227">
        <f>IF(N127="sníž. přenesená",J127,0)</f>
        <v>0</v>
      </c>
      <c r="BI127" s="227">
        <f>IF(N127="nulová",J127,0)</f>
        <v>0</v>
      </c>
      <c r="BJ127" s="14" t="s">
        <v>80</v>
      </c>
      <c r="BK127" s="227">
        <f>ROUND(I127*H127,2)</f>
        <v>0</v>
      </c>
      <c r="BL127" s="14" t="s">
        <v>637</v>
      </c>
      <c r="BM127" s="226" t="s">
        <v>656</v>
      </c>
    </row>
    <row r="128" s="2" customFormat="1" ht="16.5" customHeight="1">
      <c r="A128" s="35"/>
      <c r="B128" s="36"/>
      <c r="C128" s="215" t="s">
        <v>143</v>
      </c>
      <c r="D128" s="215" t="s">
        <v>128</v>
      </c>
      <c r="E128" s="216" t="s">
        <v>657</v>
      </c>
      <c r="F128" s="217" t="s">
        <v>658</v>
      </c>
      <c r="G128" s="218" t="s">
        <v>158</v>
      </c>
      <c r="H128" s="219">
        <v>408</v>
      </c>
      <c r="I128" s="220"/>
      <c r="J128" s="221">
        <f>ROUND(I128*H128,2)</f>
        <v>0</v>
      </c>
      <c r="K128" s="217" t="s">
        <v>1</v>
      </c>
      <c r="L128" s="41"/>
      <c r="M128" s="222" t="s">
        <v>1</v>
      </c>
      <c r="N128" s="223" t="s">
        <v>38</v>
      </c>
      <c r="O128" s="88"/>
      <c r="P128" s="224">
        <f>O128*H128</f>
        <v>0</v>
      </c>
      <c r="Q128" s="224">
        <v>0</v>
      </c>
      <c r="R128" s="224">
        <f>Q128*H128</f>
        <v>0</v>
      </c>
      <c r="S128" s="224">
        <v>0</v>
      </c>
      <c r="T128" s="225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26" t="s">
        <v>637</v>
      </c>
      <c r="AT128" s="226" t="s">
        <v>128</v>
      </c>
      <c r="AU128" s="226" t="s">
        <v>82</v>
      </c>
      <c r="AY128" s="14" t="s">
        <v>125</v>
      </c>
      <c r="BE128" s="227">
        <f>IF(N128="základní",J128,0)</f>
        <v>0</v>
      </c>
      <c r="BF128" s="227">
        <f>IF(N128="snížená",J128,0)</f>
        <v>0</v>
      </c>
      <c r="BG128" s="227">
        <f>IF(N128="zákl. přenesená",J128,0)</f>
        <v>0</v>
      </c>
      <c r="BH128" s="227">
        <f>IF(N128="sníž. přenesená",J128,0)</f>
        <v>0</v>
      </c>
      <c r="BI128" s="227">
        <f>IF(N128="nulová",J128,0)</f>
        <v>0</v>
      </c>
      <c r="BJ128" s="14" t="s">
        <v>80</v>
      </c>
      <c r="BK128" s="227">
        <f>ROUND(I128*H128,2)</f>
        <v>0</v>
      </c>
      <c r="BL128" s="14" t="s">
        <v>637</v>
      </c>
      <c r="BM128" s="226" t="s">
        <v>659</v>
      </c>
    </row>
    <row r="129" s="2" customFormat="1" ht="16.5" customHeight="1">
      <c r="A129" s="35"/>
      <c r="B129" s="36"/>
      <c r="C129" s="215" t="s">
        <v>147</v>
      </c>
      <c r="D129" s="215" t="s">
        <v>128</v>
      </c>
      <c r="E129" s="216" t="s">
        <v>660</v>
      </c>
      <c r="F129" s="217" t="s">
        <v>661</v>
      </c>
      <c r="G129" s="218" t="s">
        <v>158</v>
      </c>
      <c r="H129" s="219">
        <v>408</v>
      </c>
      <c r="I129" s="220"/>
      <c r="J129" s="221">
        <f>ROUND(I129*H129,2)</f>
        <v>0</v>
      </c>
      <c r="K129" s="217" t="s">
        <v>1</v>
      </c>
      <c r="L129" s="41"/>
      <c r="M129" s="222" t="s">
        <v>1</v>
      </c>
      <c r="N129" s="223" t="s">
        <v>38</v>
      </c>
      <c r="O129" s="88"/>
      <c r="P129" s="224">
        <f>O129*H129</f>
        <v>0</v>
      </c>
      <c r="Q129" s="224">
        <v>0</v>
      </c>
      <c r="R129" s="224">
        <f>Q129*H129</f>
        <v>0</v>
      </c>
      <c r="S129" s="224">
        <v>0</v>
      </c>
      <c r="T129" s="225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26" t="s">
        <v>637</v>
      </c>
      <c r="AT129" s="226" t="s">
        <v>128</v>
      </c>
      <c r="AU129" s="226" t="s">
        <v>82</v>
      </c>
      <c r="AY129" s="14" t="s">
        <v>125</v>
      </c>
      <c r="BE129" s="227">
        <f>IF(N129="základní",J129,0)</f>
        <v>0</v>
      </c>
      <c r="BF129" s="227">
        <f>IF(N129="snížená",J129,0)</f>
        <v>0</v>
      </c>
      <c r="BG129" s="227">
        <f>IF(N129="zákl. přenesená",J129,0)</f>
        <v>0</v>
      </c>
      <c r="BH129" s="227">
        <f>IF(N129="sníž. přenesená",J129,0)</f>
        <v>0</v>
      </c>
      <c r="BI129" s="227">
        <f>IF(N129="nulová",J129,0)</f>
        <v>0</v>
      </c>
      <c r="BJ129" s="14" t="s">
        <v>80</v>
      </c>
      <c r="BK129" s="227">
        <f>ROUND(I129*H129,2)</f>
        <v>0</v>
      </c>
      <c r="BL129" s="14" t="s">
        <v>637</v>
      </c>
      <c r="BM129" s="226" t="s">
        <v>662</v>
      </c>
    </row>
    <row r="130" s="2" customFormat="1" ht="16.5" customHeight="1">
      <c r="A130" s="35"/>
      <c r="B130" s="36"/>
      <c r="C130" s="215" t="s">
        <v>151</v>
      </c>
      <c r="D130" s="215" t="s">
        <v>128</v>
      </c>
      <c r="E130" s="216" t="s">
        <v>663</v>
      </c>
      <c r="F130" s="217" t="s">
        <v>664</v>
      </c>
      <c r="G130" s="218" t="s">
        <v>636</v>
      </c>
      <c r="H130" s="219">
        <v>12</v>
      </c>
      <c r="I130" s="220"/>
      <c r="J130" s="221">
        <f>ROUND(I130*H130,2)</f>
        <v>0</v>
      </c>
      <c r="K130" s="217" t="s">
        <v>1</v>
      </c>
      <c r="L130" s="41"/>
      <c r="M130" s="222" t="s">
        <v>1</v>
      </c>
      <c r="N130" s="223" t="s">
        <v>38</v>
      </c>
      <c r="O130" s="88"/>
      <c r="P130" s="224">
        <f>O130*H130</f>
        <v>0</v>
      </c>
      <c r="Q130" s="224">
        <v>0</v>
      </c>
      <c r="R130" s="224">
        <f>Q130*H130</f>
        <v>0</v>
      </c>
      <c r="S130" s="224">
        <v>0</v>
      </c>
      <c r="T130" s="225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26" t="s">
        <v>637</v>
      </c>
      <c r="AT130" s="226" t="s">
        <v>128</v>
      </c>
      <c r="AU130" s="226" t="s">
        <v>82</v>
      </c>
      <c r="AY130" s="14" t="s">
        <v>125</v>
      </c>
      <c r="BE130" s="227">
        <f>IF(N130="základní",J130,0)</f>
        <v>0</v>
      </c>
      <c r="BF130" s="227">
        <f>IF(N130="snížená",J130,0)</f>
        <v>0</v>
      </c>
      <c r="BG130" s="227">
        <f>IF(N130="zákl. přenesená",J130,0)</f>
        <v>0</v>
      </c>
      <c r="BH130" s="227">
        <f>IF(N130="sníž. přenesená",J130,0)</f>
        <v>0</v>
      </c>
      <c r="BI130" s="227">
        <f>IF(N130="nulová",J130,0)</f>
        <v>0</v>
      </c>
      <c r="BJ130" s="14" t="s">
        <v>80</v>
      </c>
      <c r="BK130" s="227">
        <f>ROUND(I130*H130,2)</f>
        <v>0</v>
      </c>
      <c r="BL130" s="14" t="s">
        <v>637</v>
      </c>
      <c r="BM130" s="226" t="s">
        <v>665</v>
      </c>
    </row>
    <row r="131" s="2" customFormat="1" ht="16.5" customHeight="1">
      <c r="A131" s="35"/>
      <c r="B131" s="36"/>
      <c r="C131" s="215" t="s">
        <v>155</v>
      </c>
      <c r="D131" s="215" t="s">
        <v>128</v>
      </c>
      <c r="E131" s="216" t="s">
        <v>666</v>
      </c>
      <c r="F131" s="217" t="s">
        <v>667</v>
      </c>
      <c r="G131" s="218" t="s">
        <v>158</v>
      </c>
      <c r="H131" s="219">
        <v>408</v>
      </c>
      <c r="I131" s="220"/>
      <c r="J131" s="221">
        <f>ROUND(I131*H131,2)</f>
        <v>0</v>
      </c>
      <c r="K131" s="217" t="s">
        <v>1</v>
      </c>
      <c r="L131" s="41"/>
      <c r="M131" s="222" t="s">
        <v>1</v>
      </c>
      <c r="N131" s="223" t="s">
        <v>38</v>
      </c>
      <c r="O131" s="88"/>
      <c r="P131" s="224">
        <f>O131*H131</f>
        <v>0</v>
      </c>
      <c r="Q131" s="224">
        <v>0</v>
      </c>
      <c r="R131" s="224">
        <f>Q131*H131</f>
        <v>0</v>
      </c>
      <c r="S131" s="224">
        <v>0</v>
      </c>
      <c r="T131" s="225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26" t="s">
        <v>637</v>
      </c>
      <c r="AT131" s="226" t="s">
        <v>128</v>
      </c>
      <c r="AU131" s="226" t="s">
        <v>82</v>
      </c>
      <c r="AY131" s="14" t="s">
        <v>125</v>
      </c>
      <c r="BE131" s="227">
        <f>IF(N131="základní",J131,0)</f>
        <v>0</v>
      </c>
      <c r="BF131" s="227">
        <f>IF(N131="snížená",J131,0)</f>
        <v>0</v>
      </c>
      <c r="BG131" s="227">
        <f>IF(N131="zákl. přenesená",J131,0)</f>
        <v>0</v>
      </c>
      <c r="BH131" s="227">
        <f>IF(N131="sníž. přenesená",J131,0)</f>
        <v>0</v>
      </c>
      <c r="BI131" s="227">
        <f>IF(N131="nulová",J131,0)</f>
        <v>0</v>
      </c>
      <c r="BJ131" s="14" t="s">
        <v>80</v>
      </c>
      <c r="BK131" s="227">
        <f>ROUND(I131*H131,2)</f>
        <v>0</v>
      </c>
      <c r="BL131" s="14" t="s">
        <v>637</v>
      </c>
      <c r="BM131" s="226" t="s">
        <v>668</v>
      </c>
    </row>
    <row r="132" s="2" customFormat="1" ht="16.5" customHeight="1">
      <c r="A132" s="35"/>
      <c r="B132" s="36"/>
      <c r="C132" s="215" t="s">
        <v>161</v>
      </c>
      <c r="D132" s="215" t="s">
        <v>128</v>
      </c>
      <c r="E132" s="216" t="s">
        <v>669</v>
      </c>
      <c r="F132" s="217" t="s">
        <v>670</v>
      </c>
      <c r="G132" s="218" t="s">
        <v>158</v>
      </c>
      <c r="H132" s="219">
        <v>408</v>
      </c>
      <c r="I132" s="220"/>
      <c r="J132" s="221">
        <f>ROUND(I132*H132,2)</f>
        <v>0</v>
      </c>
      <c r="K132" s="217" t="s">
        <v>1</v>
      </c>
      <c r="L132" s="41"/>
      <c r="M132" s="222" t="s">
        <v>1</v>
      </c>
      <c r="N132" s="223" t="s">
        <v>38</v>
      </c>
      <c r="O132" s="88"/>
      <c r="P132" s="224">
        <f>O132*H132</f>
        <v>0</v>
      </c>
      <c r="Q132" s="224">
        <v>0</v>
      </c>
      <c r="R132" s="224">
        <f>Q132*H132</f>
        <v>0</v>
      </c>
      <c r="S132" s="224">
        <v>0</v>
      </c>
      <c r="T132" s="225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26" t="s">
        <v>637</v>
      </c>
      <c r="AT132" s="226" t="s">
        <v>128</v>
      </c>
      <c r="AU132" s="226" t="s">
        <v>82</v>
      </c>
      <c r="AY132" s="14" t="s">
        <v>125</v>
      </c>
      <c r="BE132" s="227">
        <f>IF(N132="základní",J132,0)</f>
        <v>0</v>
      </c>
      <c r="BF132" s="227">
        <f>IF(N132="snížená",J132,0)</f>
        <v>0</v>
      </c>
      <c r="BG132" s="227">
        <f>IF(N132="zákl. přenesená",J132,0)</f>
        <v>0</v>
      </c>
      <c r="BH132" s="227">
        <f>IF(N132="sníž. přenesená",J132,0)</f>
        <v>0</v>
      </c>
      <c r="BI132" s="227">
        <f>IF(N132="nulová",J132,0)</f>
        <v>0</v>
      </c>
      <c r="BJ132" s="14" t="s">
        <v>80</v>
      </c>
      <c r="BK132" s="227">
        <f>ROUND(I132*H132,2)</f>
        <v>0</v>
      </c>
      <c r="BL132" s="14" t="s">
        <v>637</v>
      </c>
      <c r="BM132" s="226" t="s">
        <v>671</v>
      </c>
    </row>
    <row r="133" s="2" customFormat="1" ht="16.5" customHeight="1">
      <c r="A133" s="35"/>
      <c r="B133" s="36"/>
      <c r="C133" s="215" t="s">
        <v>8</v>
      </c>
      <c r="D133" s="215" t="s">
        <v>128</v>
      </c>
      <c r="E133" s="216" t="s">
        <v>672</v>
      </c>
      <c r="F133" s="217" t="s">
        <v>673</v>
      </c>
      <c r="G133" s="218" t="s">
        <v>674</v>
      </c>
      <c r="H133" s="219">
        <v>1</v>
      </c>
      <c r="I133" s="220"/>
      <c r="J133" s="221">
        <f>ROUND(I133*H133,2)</f>
        <v>0</v>
      </c>
      <c r="K133" s="217" t="s">
        <v>1</v>
      </c>
      <c r="L133" s="41"/>
      <c r="M133" s="222" t="s">
        <v>1</v>
      </c>
      <c r="N133" s="223" t="s">
        <v>38</v>
      </c>
      <c r="O133" s="88"/>
      <c r="P133" s="224">
        <f>O133*H133</f>
        <v>0</v>
      </c>
      <c r="Q133" s="224">
        <v>0</v>
      </c>
      <c r="R133" s="224">
        <f>Q133*H133</f>
        <v>0</v>
      </c>
      <c r="S133" s="224">
        <v>0</v>
      </c>
      <c r="T133" s="225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26" t="s">
        <v>637</v>
      </c>
      <c r="AT133" s="226" t="s">
        <v>128</v>
      </c>
      <c r="AU133" s="226" t="s">
        <v>82</v>
      </c>
      <c r="AY133" s="14" t="s">
        <v>125</v>
      </c>
      <c r="BE133" s="227">
        <f>IF(N133="základní",J133,0)</f>
        <v>0</v>
      </c>
      <c r="BF133" s="227">
        <f>IF(N133="snížená",J133,0)</f>
        <v>0</v>
      </c>
      <c r="BG133" s="227">
        <f>IF(N133="zákl. přenesená",J133,0)</f>
        <v>0</v>
      </c>
      <c r="BH133" s="227">
        <f>IF(N133="sníž. přenesená",J133,0)</f>
        <v>0</v>
      </c>
      <c r="BI133" s="227">
        <f>IF(N133="nulová",J133,0)</f>
        <v>0</v>
      </c>
      <c r="BJ133" s="14" t="s">
        <v>80</v>
      </c>
      <c r="BK133" s="227">
        <f>ROUND(I133*H133,2)</f>
        <v>0</v>
      </c>
      <c r="BL133" s="14" t="s">
        <v>637</v>
      </c>
      <c r="BM133" s="226" t="s">
        <v>675</v>
      </c>
    </row>
    <row r="134" s="2" customFormat="1" ht="16.5" customHeight="1">
      <c r="A134" s="35"/>
      <c r="B134" s="36"/>
      <c r="C134" s="215" t="s">
        <v>165</v>
      </c>
      <c r="D134" s="215" t="s">
        <v>128</v>
      </c>
      <c r="E134" s="216" t="s">
        <v>676</v>
      </c>
      <c r="F134" s="217" t="s">
        <v>677</v>
      </c>
      <c r="G134" s="218" t="s">
        <v>674</v>
      </c>
      <c r="H134" s="219">
        <v>1</v>
      </c>
      <c r="I134" s="220"/>
      <c r="J134" s="221">
        <f>ROUND(I134*H134,2)</f>
        <v>0</v>
      </c>
      <c r="K134" s="217" t="s">
        <v>1</v>
      </c>
      <c r="L134" s="41"/>
      <c r="M134" s="222" t="s">
        <v>1</v>
      </c>
      <c r="N134" s="223" t="s">
        <v>38</v>
      </c>
      <c r="O134" s="88"/>
      <c r="P134" s="224">
        <f>O134*H134</f>
        <v>0</v>
      </c>
      <c r="Q134" s="224">
        <v>0</v>
      </c>
      <c r="R134" s="224">
        <f>Q134*H134</f>
        <v>0</v>
      </c>
      <c r="S134" s="224">
        <v>0</v>
      </c>
      <c r="T134" s="225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26" t="s">
        <v>637</v>
      </c>
      <c r="AT134" s="226" t="s">
        <v>128</v>
      </c>
      <c r="AU134" s="226" t="s">
        <v>82</v>
      </c>
      <c r="AY134" s="14" t="s">
        <v>125</v>
      </c>
      <c r="BE134" s="227">
        <f>IF(N134="základní",J134,0)</f>
        <v>0</v>
      </c>
      <c r="BF134" s="227">
        <f>IF(N134="snížená",J134,0)</f>
        <v>0</v>
      </c>
      <c r="BG134" s="227">
        <f>IF(N134="zákl. přenesená",J134,0)</f>
        <v>0</v>
      </c>
      <c r="BH134" s="227">
        <f>IF(N134="sníž. přenesená",J134,0)</f>
        <v>0</v>
      </c>
      <c r="BI134" s="227">
        <f>IF(N134="nulová",J134,0)</f>
        <v>0</v>
      </c>
      <c r="BJ134" s="14" t="s">
        <v>80</v>
      </c>
      <c r="BK134" s="227">
        <f>ROUND(I134*H134,2)</f>
        <v>0</v>
      </c>
      <c r="BL134" s="14" t="s">
        <v>637</v>
      </c>
      <c r="BM134" s="226" t="s">
        <v>678</v>
      </c>
    </row>
    <row r="135" s="2" customFormat="1" ht="16.5" customHeight="1">
      <c r="A135" s="35"/>
      <c r="B135" s="36"/>
      <c r="C135" s="215" t="s">
        <v>169</v>
      </c>
      <c r="D135" s="215" t="s">
        <v>128</v>
      </c>
      <c r="E135" s="216" t="s">
        <v>679</v>
      </c>
      <c r="F135" s="217" t="s">
        <v>680</v>
      </c>
      <c r="G135" s="218" t="s">
        <v>158</v>
      </c>
      <c r="H135" s="219">
        <v>408</v>
      </c>
      <c r="I135" s="220"/>
      <c r="J135" s="221">
        <f>ROUND(I135*H135,2)</f>
        <v>0</v>
      </c>
      <c r="K135" s="217" t="s">
        <v>1</v>
      </c>
      <c r="L135" s="41"/>
      <c r="M135" s="222" t="s">
        <v>1</v>
      </c>
      <c r="N135" s="223" t="s">
        <v>38</v>
      </c>
      <c r="O135" s="88"/>
      <c r="P135" s="224">
        <f>O135*H135</f>
        <v>0</v>
      </c>
      <c r="Q135" s="224">
        <v>0</v>
      </c>
      <c r="R135" s="224">
        <f>Q135*H135</f>
        <v>0</v>
      </c>
      <c r="S135" s="224">
        <v>0</v>
      </c>
      <c r="T135" s="225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26" t="s">
        <v>637</v>
      </c>
      <c r="AT135" s="226" t="s">
        <v>128</v>
      </c>
      <c r="AU135" s="226" t="s">
        <v>82</v>
      </c>
      <c r="AY135" s="14" t="s">
        <v>125</v>
      </c>
      <c r="BE135" s="227">
        <f>IF(N135="základní",J135,0)</f>
        <v>0</v>
      </c>
      <c r="BF135" s="227">
        <f>IF(N135="snížená",J135,0)</f>
        <v>0</v>
      </c>
      <c r="BG135" s="227">
        <f>IF(N135="zákl. přenesená",J135,0)</f>
        <v>0</v>
      </c>
      <c r="BH135" s="227">
        <f>IF(N135="sníž. přenesená",J135,0)</f>
        <v>0</v>
      </c>
      <c r="BI135" s="227">
        <f>IF(N135="nulová",J135,0)</f>
        <v>0</v>
      </c>
      <c r="BJ135" s="14" t="s">
        <v>80</v>
      </c>
      <c r="BK135" s="227">
        <f>ROUND(I135*H135,2)</f>
        <v>0</v>
      </c>
      <c r="BL135" s="14" t="s">
        <v>637</v>
      </c>
      <c r="BM135" s="226" t="s">
        <v>681</v>
      </c>
    </row>
    <row r="136" s="2" customFormat="1" ht="16.5" customHeight="1">
      <c r="A136" s="35"/>
      <c r="B136" s="36"/>
      <c r="C136" s="215" t="s">
        <v>194</v>
      </c>
      <c r="D136" s="215" t="s">
        <v>128</v>
      </c>
      <c r="E136" s="216" t="s">
        <v>682</v>
      </c>
      <c r="F136" s="217" t="s">
        <v>683</v>
      </c>
      <c r="G136" s="218" t="s">
        <v>158</v>
      </c>
      <c r="H136" s="219">
        <v>408</v>
      </c>
      <c r="I136" s="220"/>
      <c r="J136" s="221">
        <f>ROUND(I136*H136,2)</f>
        <v>0</v>
      </c>
      <c r="K136" s="217" t="s">
        <v>1</v>
      </c>
      <c r="L136" s="41"/>
      <c r="M136" s="222" t="s">
        <v>1</v>
      </c>
      <c r="N136" s="223" t="s">
        <v>38</v>
      </c>
      <c r="O136" s="88"/>
      <c r="P136" s="224">
        <f>O136*H136</f>
        <v>0</v>
      </c>
      <c r="Q136" s="224">
        <v>0</v>
      </c>
      <c r="R136" s="224">
        <f>Q136*H136</f>
        <v>0</v>
      </c>
      <c r="S136" s="224">
        <v>0</v>
      </c>
      <c r="T136" s="225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26" t="s">
        <v>637</v>
      </c>
      <c r="AT136" s="226" t="s">
        <v>128</v>
      </c>
      <c r="AU136" s="226" t="s">
        <v>82</v>
      </c>
      <c r="AY136" s="14" t="s">
        <v>125</v>
      </c>
      <c r="BE136" s="227">
        <f>IF(N136="základní",J136,0)</f>
        <v>0</v>
      </c>
      <c r="BF136" s="227">
        <f>IF(N136="snížená",J136,0)</f>
        <v>0</v>
      </c>
      <c r="BG136" s="227">
        <f>IF(N136="zákl. přenesená",J136,0)</f>
        <v>0</v>
      </c>
      <c r="BH136" s="227">
        <f>IF(N136="sníž. přenesená",J136,0)</f>
        <v>0</v>
      </c>
      <c r="BI136" s="227">
        <f>IF(N136="nulová",J136,0)</f>
        <v>0</v>
      </c>
      <c r="BJ136" s="14" t="s">
        <v>80</v>
      </c>
      <c r="BK136" s="227">
        <f>ROUND(I136*H136,2)</f>
        <v>0</v>
      </c>
      <c r="BL136" s="14" t="s">
        <v>637</v>
      </c>
      <c r="BM136" s="226" t="s">
        <v>684</v>
      </c>
    </row>
    <row r="137" s="2" customFormat="1" ht="24.15" customHeight="1">
      <c r="A137" s="35"/>
      <c r="B137" s="36"/>
      <c r="C137" s="215" t="s">
        <v>198</v>
      </c>
      <c r="D137" s="215" t="s">
        <v>128</v>
      </c>
      <c r="E137" s="216" t="s">
        <v>685</v>
      </c>
      <c r="F137" s="217" t="s">
        <v>686</v>
      </c>
      <c r="G137" s="218" t="s">
        <v>636</v>
      </c>
      <c r="H137" s="219">
        <v>12</v>
      </c>
      <c r="I137" s="220"/>
      <c r="J137" s="221">
        <f>ROUND(I137*H137,2)</f>
        <v>0</v>
      </c>
      <c r="K137" s="217" t="s">
        <v>1</v>
      </c>
      <c r="L137" s="41"/>
      <c r="M137" s="222" t="s">
        <v>1</v>
      </c>
      <c r="N137" s="223" t="s">
        <v>38</v>
      </c>
      <c r="O137" s="88"/>
      <c r="P137" s="224">
        <f>O137*H137</f>
        <v>0</v>
      </c>
      <c r="Q137" s="224">
        <v>0</v>
      </c>
      <c r="R137" s="224">
        <f>Q137*H137</f>
        <v>0</v>
      </c>
      <c r="S137" s="224">
        <v>0</v>
      </c>
      <c r="T137" s="225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26" t="s">
        <v>637</v>
      </c>
      <c r="AT137" s="226" t="s">
        <v>128</v>
      </c>
      <c r="AU137" s="226" t="s">
        <v>82</v>
      </c>
      <c r="AY137" s="14" t="s">
        <v>125</v>
      </c>
      <c r="BE137" s="227">
        <f>IF(N137="základní",J137,0)</f>
        <v>0</v>
      </c>
      <c r="BF137" s="227">
        <f>IF(N137="snížená",J137,0)</f>
        <v>0</v>
      </c>
      <c r="BG137" s="227">
        <f>IF(N137="zákl. přenesená",J137,0)</f>
        <v>0</v>
      </c>
      <c r="BH137" s="227">
        <f>IF(N137="sníž. přenesená",J137,0)</f>
        <v>0</v>
      </c>
      <c r="BI137" s="227">
        <f>IF(N137="nulová",J137,0)</f>
        <v>0</v>
      </c>
      <c r="BJ137" s="14" t="s">
        <v>80</v>
      </c>
      <c r="BK137" s="227">
        <f>ROUND(I137*H137,2)</f>
        <v>0</v>
      </c>
      <c r="BL137" s="14" t="s">
        <v>637</v>
      </c>
      <c r="BM137" s="226" t="s">
        <v>687</v>
      </c>
    </row>
    <row r="138" s="2" customFormat="1" ht="16.5" customHeight="1">
      <c r="A138" s="35"/>
      <c r="B138" s="36"/>
      <c r="C138" s="215" t="s">
        <v>206</v>
      </c>
      <c r="D138" s="215" t="s">
        <v>128</v>
      </c>
      <c r="E138" s="216" t="s">
        <v>688</v>
      </c>
      <c r="F138" s="217" t="s">
        <v>689</v>
      </c>
      <c r="G138" s="218" t="s">
        <v>636</v>
      </c>
      <c r="H138" s="219">
        <v>12</v>
      </c>
      <c r="I138" s="220"/>
      <c r="J138" s="221">
        <f>ROUND(I138*H138,2)</f>
        <v>0</v>
      </c>
      <c r="K138" s="217" t="s">
        <v>1</v>
      </c>
      <c r="L138" s="41"/>
      <c r="M138" s="222" t="s">
        <v>1</v>
      </c>
      <c r="N138" s="223" t="s">
        <v>38</v>
      </c>
      <c r="O138" s="88"/>
      <c r="P138" s="224">
        <f>O138*H138</f>
        <v>0</v>
      </c>
      <c r="Q138" s="224">
        <v>0</v>
      </c>
      <c r="R138" s="224">
        <f>Q138*H138</f>
        <v>0</v>
      </c>
      <c r="S138" s="224">
        <v>0</v>
      </c>
      <c r="T138" s="225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26" t="s">
        <v>637</v>
      </c>
      <c r="AT138" s="226" t="s">
        <v>128</v>
      </c>
      <c r="AU138" s="226" t="s">
        <v>82</v>
      </c>
      <c r="AY138" s="14" t="s">
        <v>125</v>
      </c>
      <c r="BE138" s="227">
        <f>IF(N138="základní",J138,0)</f>
        <v>0</v>
      </c>
      <c r="BF138" s="227">
        <f>IF(N138="snížená",J138,0)</f>
        <v>0</v>
      </c>
      <c r="BG138" s="227">
        <f>IF(N138="zákl. přenesená",J138,0)</f>
        <v>0</v>
      </c>
      <c r="BH138" s="227">
        <f>IF(N138="sníž. přenesená",J138,0)</f>
        <v>0</v>
      </c>
      <c r="BI138" s="227">
        <f>IF(N138="nulová",J138,0)</f>
        <v>0</v>
      </c>
      <c r="BJ138" s="14" t="s">
        <v>80</v>
      </c>
      <c r="BK138" s="227">
        <f>ROUND(I138*H138,2)</f>
        <v>0</v>
      </c>
      <c r="BL138" s="14" t="s">
        <v>637</v>
      </c>
      <c r="BM138" s="226" t="s">
        <v>690</v>
      </c>
    </row>
    <row r="139" s="2" customFormat="1" ht="16.5" customHeight="1">
      <c r="A139" s="35"/>
      <c r="B139" s="36"/>
      <c r="C139" s="215" t="s">
        <v>210</v>
      </c>
      <c r="D139" s="215" t="s">
        <v>128</v>
      </c>
      <c r="E139" s="216" t="s">
        <v>691</v>
      </c>
      <c r="F139" s="217" t="s">
        <v>692</v>
      </c>
      <c r="G139" s="218" t="s">
        <v>636</v>
      </c>
      <c r="H139" s="219">
        <v>3</v>
      </c>
      <c r="I139" s="220"/>
      <c r="J139" s="221">
        <f>ROUND(I139*H139,2)</f>
        <v>0</v>
      </c>
      <c r="K139" s="217" t="s">
        <v>1</v>
      </c>
      <c r="L139" s="41"/>
      <c r="M139" s="222" t="s">
        <v>1</v>
      </c>
      <c r="N139" s="223" t="s">
        <v>38</v>
      </c>
      <c r="O139" s="88"/>
      <c r="P139" s="224">
        <f>O139*H139</f>
        <v>0</v>
      </c>
      <c r="Q139" s="224">
        <v>0</v>
      </c>
      <c r="R139" s="224">
        <f>Q139*H139</f>
        <v>0</v>
      </c>
      <c r="S139" s="224">
        <v>0</v>
      </c>
      <c r="T139" s="225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26" t="s">
        <v>637</v>
      </c>
      <c r="AT139" s="226" t="s">
        <v>128</v>
      </c>
      <c r="AU139" s="226" t="s">
        <v>82</v>
      </c>
      <c r="AY139" s="14" t="s">
        <v>125</v>
      </c>
      <c r="BE139" s="227">
        <f>IF(N139="základní",J139,0)</f>
        <v>0</v>
      </c>
      <c r="BF139" s="227">
        <f>IF(N139="snížená",J139,0)</f>
        <v>0</v>
      </c>
      <c r="BG139" s="227">
        <f>IF(N139="zákl. přenesená",J139,0)</f>
        <v>0</v>
      </c>
      <c r="BH139" s="227">
        <f>IF(N139="sníž. přenesená",J139,0)</f>
        <v>0</v>
      </c>
      <c r="BI139" s="227">
        <f>IF(N139="nulová",J139,0)</f>
        <v>0</v>
      </c>
      <c r="BJ139" s="14" t="s">
        <v>80</v>
      </c>
      <c r="BK139" s="227">
        <f>ROUND(I139*H139,2)</f>
        <v>0</v>
      </c>
      <c r="BL139" s="14" t="s">
        <v>637</v>
      </c>
      <c r="BM139" s="226" t="s">
        <v>693</v>
      </c>
    </row>
    <row r="140" s="2" customFormat="1" ht="16.5" customHeight="1">
      <c r="A140" s="35"/>
      <c r="B140" s="36"/>
      <c r="C140" s="215" t="s">
        <v>218</v>
      </c>
      <c r="D140" s="215" t="s">
        <v>128</v>
      </c>
      <c r="E140" s="216" t="s">
        <v>694</v>
      </c>
      <c r="F140" s="217" t="s">
        <v>695</v>
      </c>
      <c r="G140" s="218" t="s">
        <v>674</v>
      </c>
      <c r="H140" s="219">
        <v>1</v>
      </c>
      <c r="I140" s="220"/>
      <c r="J140" s="221">
        <f>ROUND(I140*H140,2)</f>
        <v>0</v>
      </c>
      <c r="K140" s="217" t="s">
        <v>1</v>
      </c>
      <c r="L140" s="41"/>
      <c r="M140" s="222" t="s">
        <v>1</v>
      </c>
      <c r="N140" s="223" t="s">
        <v>38</v>
      </c>
      <c r="O140" s="88"/>
      <c r="P140" s="224">
        <f>O140*H140</f>
        <v>0</v>
      </c>
      <c r="Q140" s="224">
        <v>0</v>
      </c>
      <c r="R140" s="224">
        <f>Q140*H140</f>
        <v>0</v>
      </c>
      <c r="S140" s="224">
        <v>0</v>
      </c>
      <c r="T140" s="225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26" t="s">
        <v>637</v>
      </c>
      <c r="AT140" s="226" t="s">
        <v>128</v>
      </c>
      <c r="AU140" s="226" t="s">
        <v>82</v>
      </c>
      <c r="AY140" s="14" t="s">
        <v>125</v>
      </c>
      <c r="BE140" s="227">
        <f>IF(N140="základní",J140,0)</f>
        <v>0</v>
      </c>
      <c r="BF140" s="227">
        <f>IF(N140="snížená",J140,0)</f>
        <v>0</v>
      </c>
      <c r="BG140" s="227">
        <f>IF(N140="zákl. přenesená",J140,0)</f>
        <v>0</v>
      </c>
      <c r="BH140" s="227">
        <f>IF(N140="sníž. přenesená",J140,0)</f>
        <v>0</v>
      </c>
      <c r="BI140" s="227">
        <f>IF(N140="nulová",J140,0)</f>
        <v>0</v>
      </c>
      <c r="BJ140" s="14" t="s">
        <v>80</v>
      </c>
      <c r="BK140" s="227">
        <f>ROUND(I140*H140,2)</f>
        <v>0</v>
      </c>
      <c r="BL140" s="14" t="s">
        <v>637</v>
      </c>
      <c r="BM140" s="226" t="s">
        <v>696</v>
      </c>
    </row>
    <row r="141" s="2" customFormat="1" ht="16.5" customHeight="1">
      <c r="A141" s="35"/>
      <c r="B141" s="36"/>
      <c r="C141" s="215" t="s">
        <v>222</v>
      </c>
      <c r="D141" s="215" t="s">
        <v>128</v>
      </c>
      <c r="E141" s="216" t="s">
        <v>697</v>
      </c>
      <c r="F141" s="217" t="s">
        <v>698</v>
      </c>
      <c r="G141" s="218" t="s">
        <v>674</v>
      </c>
      <c r="H141" s="219">
        <v>1</v>
      </c>
      <c r="I141" s="220"/>
      <c r="J141" s="221">
        <f>ROUND(I141*H141,2)</f>
        <v>0</v>
      </c>
      <c r="K141" s="217" t="s">
        <v>1</v>
      </c>
      <c r="L141" s="41"/>
      <c r="M141" s="222" t="s">
        <v>1</v>
      </c>
      <c r="N141" s="223" t="s">
        <v>38</v>
      </c>
      <c r="O141" s="88"/>
      <c r="P141" s="224">
        <f>O141*H141</f>
        <v>0</v>
      </c>
      <c r="Q141" s="224">
        <v>0</v>
      </c>
      <c r="R141" s="224">
        <f>Q141*H141</f>
        <v>0</v>
      </c>
      <c r="S141" s="224">
        <v>0</v>
      </c>
      <c r="T141" s="225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26" t="s">
        <v>637</v>
      </c>
      <c r="AT141" s="226" t="s">
        <v>128</v>
      </c>
      <c r="AU141" s="226" t="s">
        <v>82</v>
      </c>
      <c r="AY141" s="14" t="s">
        <v>125</v>
      </c>
      <c r="BE141" s="227">
        <f>IF(N141="základní",J141,0)</f>
        <v>0</v>
      </c>
      <c r="BF141" s="227">
        <f>IF(N141="snížená",J141,0)</f>
        <v>0</v>
      </c>
      <c r="BG141" s="227">
        <f>IF(N141="zákl. přenesená",J141,0)</f>
        <v>0</v>
      </c>
      <c r="BH141" s="227">
        <f>IF(N141="sníž. přenesená",J141,0)</f>
        <v>0</v>
      </c>
      <c r="BI141" s="227">
        <f>IF(N141="nulová",J141,0)</f>
        <v>0</v>
      </c>
      <c r="BJ141" s="14" t="s">
        <v>80</v>
      </c>
      <c r="BK141" s="227">
        <f>ROUND(I141*H141,2)</f>
        <v>0</v>
      </c>
      <c r="BL141" s="14" t="s">
        <v>637</v>
      </c>
      <c r="BM141" s="226" t="s">
        <v>699</v>
      </c>
    </row>
    <row r="142" s="2" customFormat="1" ht="16.5" customHeight="1">
      <c r="A142" s="35"/>
      <c r="B142" s="36"/>
      <c r="C142" s="215" t="s">
        <v>7</v>
      </c>
      <c r="D142" s="215" t="s">
        <v>128</v>
      </c>
      <c r="E142" s="216" t="s">
        <v>700</v>
      </c>
      <c r="F142" s="217" t="s">
        <v>701</v>
      </c>
      <c r="G142" s="218" t="s">
        <v>674</v>
      </c>
      <c r="H142" s="219">
        <v>1</v>
      </c>
      <c r="I142" s="220"/>
      <c r="J142" s="221">
        <f>ROUND(I142*H142,2)</f>
        <v>0</v>
      </c>
      <c r="K142" s="217" t="s">
        <v>1</v>
      </c>
      <c r="L142" s="41"/>
      <c r="M142" s="222" t="s">
        <v>1</v>
      </c>
      <c r="N142" s="223" t="s">
        <v>38</v>
      </c>
      <c r="O142" s="88"/>
      <c r="P142" s="224">
        <f>O142*H142</f>
        <v>0</v>
      </c>
      <c r="Q142" s="224">
        <v>0</v>
      </c>
      <c r="R142" s="224">
        <f>Q142*H142</f>
        <v>0</v>
      </c>
      <c r="S142" s="224">
        <v>0</v>
      </c>
      <c r="T142" s="225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26" t="s">
        <v>637</v>
      </c>
      <c r="AT142" s="226" t="s">
        <v>128</v>
      </c>
      <c r="AU142" s="226" t="s">
        <v>82</v>
      </c>
      <c r="AY142" s="14" t="s">
        <v>125</v>
      </c>
      <c r="BE142" s="227">
        <f>IF(N142="základní",J142,0)</f>
        <v>0</v>
      </c>
      <c r="BF142" s="227">
        <f>IF(N142="snížená",J142,0)</f>
        <v>0</v>
      </c>
      <c r="BG142" s="227">
        <f>IF(N142="zákl. přenesená",J142,0)</f>
        <v>0</v>
      </c>
      <c r="BH142" s="227">
        <f>IF(N142="sníž. přenesená",J142,0)</f>
        <v>0</v>
      </c>
      <c r="BI142" s="227">
        <f>IF(N142="nulová",J142,0)</f>
        <v>0</v>
      </c>
      <c r="BJ142" s="14" t="s">
        <v>80</v>
      </c>
      <c r="BK142" s="227">
        <f>ROUND(I142*H142,2)</f>
        <v>0</v>
      </c>
      <c r="BL142" s="14" t="s">
        <v>637</v>
      </c>
      <c r="BM142" s="226" t="s">
        <v>702</v>
      </c>
    </row>
    <row r="143" s="2" customFormat="1" ht="16.5" customHeight="1">
      <c r="A143" s="35"/>
      <c r="B143" s="36"/>
      <c r="C143" s="215" t="s">
        <v>233</v>
      </c>
      <c r="D143" s="215" t="s">
        <v>128</v>
      </c>
      <c r="E143" s="216" t="s">
        <v>703</v>
      </c>
      <c r="F143" s="217" t="s">
        <v>704</v>
      </c>
      <c r="G143" s="218" t="s">
        <v>674</v>
      </c>
      <c r="H143" s="219">
        <v>1</v>
      </c>
      <c r="I143" s="220"/>
      <c r="J143" s="221">
        <f>ROUND(I143*H143,2)</f>
        <v>0</v>
      </c>
      <c r="K143" s="217" t="s">
        <v>1</v>
      </c>
      <c r="L143" s="41"/>
      <c r="M143" s="222" t="s">
        <v>1</v>
      </c>
      <c r="N143" s="223" t="s">
        <v>38</v>
      </c>
      <c r="O143" s="88"/>
      <c r="P143" s="224">
        <f>O143*H143</f>
        <v>0</v>
      </c>
      <c r="Q143" s="224">
        <v>0</v>
      </c>
      <c r="R143" s="224">
        <f>Q143*H143</f>
        <v>0</v>
      </c>
      <c r="S143" s="224">
        <v>0</v>
      </c>
      <c r="T143" s="225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26" t="s">
        <v>637</v>
      </c>
      <c r="AT143" s="226" t="s">
        <v>128</v>
      </c>
      <c r="AU143" s="226" t="s">
        <v>82</v>
      </c>
      <c r="AY143" s="14" t="s">
        <v>125</v>
      </c>
      <c r="BE143" s="227">
        <f>IF(N143="základní",J143,0)</f>
        <v>0</v>
      </c>
      <c r="BF143" s="227">
        <f>IF(N143="snížená",J143,0)</f>
        <v>0</v>
      </c>
      <c r="BG143" s="227">
        <f>IF(N143="zákl. přenesená",J143,0)</f>
        <v>0</v>
      </c>
      <c r="BH143" s="227">
        <f>IF(N143="sníž. přenesená",J143,0)</f>
        <v>0</v>
      </c>
      <c r="BI143" s="227">
        <f>IF(N143="nulová",J143,0)</f>
        <v>0</v>
      </c>
      <c r="BJ143" s="14" t="s">
        <v>80</v>
      </c>
      <c r="BK143" s="227">
        <f>ROUND(I143*H143,2)</f>
        <v>0</v>
      </c>
      <c r="BL143" s="14" t="s">
        <v>637</v>
      </c>
      <c r="BM143" s="226" t="s">
        <v>705</v>
      </c>
    </row>
    <row r="144" s="2" customFormat="1" ht="16.5" customHeight="1">
      <c r="A144" s="35"/>
      <c r="B144" s="36"/>
      <c r="C144" s="215" t="s">
        <v>255</v>
      </c>
      <c r="D144" s="215" t="s">
        <v>128</v>
      </c>
      <c r="E144" s="216" t="s">
        <v>706</v>
      </c>
      <c r="F144" s="217" t="s">
        <v>707</v>
      </c>
      <c r="G144" s="218" t="s">
        <v>674</v>
      </c>
      <c r="H144" s="219">
        <v>1</v>
      </c>
      <c r="I144" s="220"/>
      <c r="J144" s="221">
        <f>ROUND(I144*H144,2)</f>
        <v>0</v>
      </c>
      <c r="K144" s="217" t="s">
        <v>1</v>
      </c>
      <c r="L144" s="41"/>
      <c r="M144" s="222" t="s">
        <v>1</v>
      </c>
      <c r="N144" s="223" t="s">
        <v>38</v>
      </c>
      <c r="O144" s="88"/>
      <c r="P144" s="224">
        <f>O144*H144</f>
        <v>0</v>
      </c>
      <c r="Q144" s="224">
        <v>0</v>
      </c>
      <c r="R144" s="224">
        <f>Q144*H144</f>
        <v>0</v>
      </c>
      <c r="S144" s="224">
        <v>0</v>
      </c>
      <c r="T144" s="225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26" t="s">
        <v>637</v>
      </c>
      <c r="AT144" s="226" t="s">
        <v>128</v>
      </c>
      <c r="AU144" s="226" t="s">
        <v>82</v>
      </c>
      <c r="AY144" s="14" t="s">
        <v>125</v>
      </c>
      <c r="BE144" s="227">
        <f>IF(N144="základní",J144,0)</f>
        <v>0</v>
      </c>
      <c r="BF144" s="227">
        <f>IF(N144="snížená",J144,0)</f>
        <v>0</v>
      </c>
      <c r="BG144" s="227">
        <f>IF(N144="zákl. přenesená",J144,0)</f>
        <v>0</v>
      </c>
      <c r="BH144" s="227">
        <f>IF(N144="sníž. přenesená",J144,0)</f>
        <v>0</v>
      </c>
      <c r="BI144" s="227">
        <f>IF(N144="nulová",J144,0)</f>
        <v>0</v>
      </c>
      <c r="BJ144" s="14" t="s">
        <v>80</v>
      </c>
      <c r="BK144" s="227">
        <f>ROUND(I144*H144,2)</f>
        <v>0</v>
      </c>
      <c r="BL144" s="14" t="s">
        <v>637</v>
      </c>
      <c r="BM144" s="226" t="s">
        <v>708</v>
      </c>
    </row>
    <row r="145" s="2" customFormat="1" ht="16.5" customHeight="1">
      <c r="A145" s="35"/>
      <c r="B145" s="36"/>
      <c r="C145" s="215" t="s">
        <v>259</v>
      </c>
      <c r="D145" s="215" t="s">
        <v>128</v>
      </c>
      <c r="E145" s="216" t="s">
        <v>709</v>
      </c>
      <c r="F145" s="217" t="s">
        <v>710</v>
      </c>
      <c r="G145" s="218" t="s">
        <v>674</v>
      </c>
      <c r="H145" s="219">
        <v>1</v>
      </c>
      <c r="I145" s="220"/>
      <c r="J145" s="221">
        <f>ROUND(I145*H145,2)</f>
        <v>0</v>
      </c>
      <c r="K145" s="217" t="s">
        <v>1</v>
      </c>
      <c r="L145" s="41"/>
      <c r="M145" s="243" t="s">
        <v>1</v>
      </c>
      <c r="N145" s="244" t="s">
        <v>38</v>
      </c>
      <c r="O145" s="240"/>
      <c r="P145" s="241">
        <f>O145*H145</f>
        <v>0</v>
      </c>
      <c r="Q145" s="241">
        <v>0</v>
      </c>
      <c r="R145" s="241">
        <f>Q145*H145</f>
        <v>0</v>
      </c>
      <c r="S145" s="241">
        <v>0</v>
      </c>
      <c r="T145" s="242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26" t="s">
        <v>637</v>
      </c>
      <c r="AT145" s="226" t="s">
        <v>128</v>
      </c>
      <c r="AU145" s="226" t="s">
        <v>82</v>
      </c>
      <c r="AY145" s="14" t="s">
        <v>125</v>
      </c>
      <c r="BE145" s="227">
        <f>IF(N145="základní",J145,0)</f>
        <v>0</v>
      </c>
      <c r="BF145" s="227">
        <f>IF(N145="snížená",J145,0)</f>
        <v>0</v>
      </c>
      <c r="BG145" s="227">
        <f>IF(N145="zákl. přenesená",J145,0)</f>
        <v>0</v>
      </c>
      <c r="BH145" s="227">
        <f>IF(N145="sníž. přenesená",J145,0)</f>
        <v>0</v>
      </c>
      <c r="BI145" s="227">
        <f>IF(N145="nulová",J145,0)</f>
        <v>0</v>
      </c>
      <c r="BJ145" s="14" t="s">
        <v>80</v>
      </c>
      <c r="BK145" s="227">
        <f>ROUND(I145*H145,2)</f>
        <v>0</v>
      </c>
      <c r="BL145" s="14" t="s">
        <v>637</v>
      </c>
      <c r="BM145" s="226" t="s">
        <v>711</v>
      </c>
    </row>
    <row r="146" s="2" customFormat="1" ht="6.96" customHeight="1">
      <c r="A146" s="35"/>
      <c r="B146" s="63"/>
      <c r="C146" s="64"/>
      <c r="D146" s="64"/>
      <c r="E146" s="64"/>
      <c r="F146" s="64"/>
      <c r="G146" s="64"/>
      <c r="H146" s="64"/>
      <c r="I146" s="64"/>
      <c r="J146" s="64"/>
      <c r="K146" s="64"/>
      <c r="L146" s="41"/>
      <c r="M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</row>
  </sheetData>
  <sheetProtection sheet="1" autoFilter="0" formatColumns="0" formatRows="0" objects="1" scenarios="1" spinCount="100000" saltValue="YXg83Y9BI8VqXPHFd+oGxuyn91i4kOosT8prDuOtTe7y1Dr6XR7akIl6izke2Y4F/b3rmh00aWtbkKfKgUVVpQ==" hashValue="QXT3vADMLj0co50tabUZ15AadifRsXlMRNV3kZRpNL9ygJTpkYz5wHmg3+OEyyGaielwy9DefS7HSkNaZrjPyA==" algorithmName="SHA-512" password="CC35"/>
  <autoFilter ref="C117:K145"/>
  <mergeCells count="9">
    <mergeCell ref="E7:H7"/>
    <mergeCell ref="E9:H9"/>
    <mergeCell ref="E18:H18"/>
    <mergeCell ref="E27:H27"/>
    <mergeCell ref="E85:H85"/>
    <mergeCell ref="E87:H87"/>
    <mergeCell ref="E108:H108"/>
    <mergeCell ref="E110:H11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88</v>
      </c>
    </row>
    <row r="3" hidden="1" s="1" customFormat="1" ht="6.96" customHeight="1">
      <c r="B3" s="133"/>
      <c r="C3" s="134"/>
      <c r="D3" s="134"/>
      <c r="E3" s="134"/>
      <c r="F3" s="134"/>
      <c r="G3" s="134"/>
      <c r="H3" s="134"/>
      <c r="I3" s="134"/>
      <c r="J3" s="134"/>
      <c r="K3" s="134"/>
      <c r="L3" s="17"/>
      <c r="AT3" s="14" t="s">
        <v>82</v>
      </c>
    </row>
    <row r="4" hidden="1" s="1" customFormat="1" ht="24.96" customHeight="1">
      <c r="B4" s="17"/>
      <c r="D4" s="135" t="s">
        <v>89</v>
      </c>
      <c r="L4" s="17"/>
      <c r="M4" s="136" t="s">
        <v>10</v>
      </c>
      <c r="AT4" s="14" t="s">
        <v>4</v>
      </c>
    </row>
    <row r="5" hidden="1" s="1" customFormat="1" ht="6.96" customHeight="1">
      <c r="B5" s="17"/>
      <c r="L5" s="17"/>
    </row>
    <row r="6" hidden="1" s="1" customFormat="1" ht="12" customHeight="1">
      <c r="B6" s="17"/>
      <c r="D6" s="137" t="s">
        <v>16</v>
      </c>
      <c r="L6" s="17"/>
    </row>
    <row r="7" hidden="1" s="1" customFormat="1" ht="26.25" customHeight="1">
      <c r="B7" s="17"/>
      <c r="E7" s="138" t="str">
        <f>'Rekapitulace stavby'!K6</f>
        <v>Stavební úpravy ul. Na Hrázi, Beroun Etapa 3 (V Dolině - Pod Haldou)</v>
      </c>
      <c r="F7" s="137"/>
      <c r="G7" s="137"/>
      <c r="H7" s="137"/>
      <c r="L7" s="17"/>
    </row>
    <row r="8" hidden="1" s="2" customFormat="1" ht="12" customHeight="1">
      <c r="A8" s="35"/>
      <c r="B8" s="41"/>
      <c r="C8" s="35"/>
      <c r="D8" s="137" t="s">
        <v>90</v>
      </c>
      <c r="E8" s="35"/>
      <c r="F8" s="35"/>
      <c r="G8" s="35"/>
      <c r="H8" s="35"/>
      <c r="I8" s="35"/>
      <c r="J8" s="35"/>
      <c r="K8" s="35"/>
      <c r="L8" s="60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hidden="1" s="2" customFormat="1" ht="16.5" customHeight="1">
      <c r="A9" s="35"/>
      <c r="B9" s="41"/>
      <c r="C9" s="35"/>
      <c r="D9" s="35"/>
      <c r="E9" s="139" t="s">
        <v>712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hidden="1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hidden="1" s="2" customFormat="1" ht="12" customHeight="1">
      <c r="A11" s="35"/>
      <c r="B11" s="41"/>
      <c r="C11" s="35"/>
      <c r="D11" s="137" t="s">
        <v>18</v>
      </c>
      <c r="E11" s="35"/>
      <c r="F11" s="140" t="s">
        <v>1</v>
      </c>
      <c r="G11" s="35"/>
      <c r="H11" s="35"/>
      <c r="I11" s="137" t="s">
        <v>19</v>
      </c>
      <c r="J11" s="140" t="s">
        <v>1</v>
      </c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hidden="1" s="2" customFormat="1" ht="12" customHeight="1">
      <c r="A12" s="35"/>
      <c r="B12" s="41"/>
      <c r="C12" s="35"/>
      <c r="D12" s="137" t="s">
        <v>20</v>
      </c>
      <c r="E12" s="35"/>
      <c r="F12" s="140" t="s">
        <v>21</v>
      </c>
      <c r="G12" s="35"/>
      <c r="H12" s="35"/>
      <c r="I12" s="137" t="s">
        <v>22</v>
      </c>
      <c r="J12" s="141" t="str">
        <f>'Rekapitulace stavby'!AN8</f>
        <v>28. 1. 2026</v>
      </c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hidden="1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hidden="1" s="2" customFormat="1" ht="12" customHeight="1">
      <c r="A14" s="35"/>
      <c r="B14" s="41"/>
      <c r="C14" s="35"/>
      <c r="D14" s="137" t="s">
        <v>24</v>
      </c>
      <c r="E14" s="35"/>
      <c r="F14" s="35"/>
      <c r="G14" s="35"/>
      <c r="H14" s="35"/>
      <c r="I14" s="137" t="s">
        <v>25</v>
      </c>
      <c r="J14" s="140" t="str">
        <f>IF('Rekapitulace stavby'!AN10="","",'Rekapitulace stavby'!AN10)</f>
        <v/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hidden="1" s="2" customFormat="1" ht="18" customHeight="1">
      <c r="A15" s="35"/>
      <c r="B15" s="41"/>
      <c r="C15" s="35"/>
      <c r="D15" s="35"/>
      <c r="E15" s="140" t="str">
        <f>IF('Rekapitulace stavby'!E11="","",'Rekapitulace stavby'!E11)</f>
        <v xml:space="preserve"> </v>
      </c>
      <c r="F15" s="35"/>
      <c r="G15" s="35"/>
      <c r="H15" s="35"/>
      <c r="I15" s="137" t="s">
        <v>26</v>
      </c>
      <c r="J15" s="140" t="str">
        <f>IF('Rekapitulace stavby'!AN11="","",'Rekapitulace stavby'!AN11)</f>
        <v/>
      </c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hidden="1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hidden="1" s="2" customFormat="1" ht="12" customHeight="1">
      <c r="A17" s="35"/>
      <c r="B17" s="41"/>
      <c r="C17" s="35"/>
      <c r="D17" s="137" t="s">
        <v>27</v>
      </c>
      <c r="E17" s="35"/>
      <c r="F17" s="35"/>
      <c r="G17" s="35"/>
      <c r="H17" s="35"/>
      <c r="I17" s="137" t="s">
        <v>25</v>
      </c>
      <c r="J17" s="30" t="str">
        <f>'Rekapitulace stavby'!AN13</f>
        <v>Vyplň údaj</v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hidden="1" s="2" customFormat="1" ht="18" customHeight="1">
      <c r="A18" s="35"/>
      <c r="B18" s="41"/>
      <c r="C18" s="35"/>
      <c r="D18" s="35"/>
      <c r="E18" s="30" t="str">
        <f>'Rekapitulace stavby'!E14</f>
        <v>Vyplň údaj</v>
      </c>
      <c r="F18" s="140"/>
      <c r="G18" s="140"/>
      <c r="H18" s="140"/>
      <c r="I18" s="137" t="s">
        <v>26</v>
      </c>
      <c r="J18" s="30" t="str">
        <f>'Rekapitulace stavby'!AN14</f>
        <v>Vyplň údaj</v>
      </c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hidden="1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hidden="1" s="2" customFormat="1" ht="12" customHeight="1">
      <c r="A20" s="35"/>
      <c r="B20" s="41"/>
      <c r="C20" s="35"/>
      <c r="D20" s="137" t="s">
        <v>29</v>
      </c>
      <c r="E20" s="35"/>
      <c r="F20" s="35"/>
      <c r="G20" s="35"/>
      <c r="H20" s="35"/>
      <c r="I20" s="137" t="s">
        <v>25</v>
      </c>
      <c r="J20" s="140" t="str">
        <f>IF('Rekapitulace stavby'!AN16="","",'Rekapitulace stavby'!AN16)</f>
        <v/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hidden="1" s="2" customFormat="1" ht="18" customHeight="1">
      <c r="A21" s="35"/>
      <c r="B21" s="41"/>
      <c r="C21" s="35"/>
      <c r="D21" s="35"/>
      <c r="E21" s="140" t="str">
        <f>IF('Rekapitulace stavby'!E17="","",'Rekapitulace stavby'!E17)</f>
        <v xml:space="preserve"> </v>
      </c>
      <c r="F21" s="35"/>
      <c r="G21" s="35"/>
      <c r="H21" s="35"/>
      <c r="I21" s="137" t="s">
        <v>26</v>
      </c>
      <c r="J21" s="140" t="str">
        <f>IF('Rekapitulace stavby'!AN17="","",'Rekapitulace stavby'!AN17)</f>
        <v/>
      </c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hidden="1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hidden="1" s="2" customFormat="1" ht="12" customHeight="1">
      <c r="A23" s="35"/>
      <c r="B23" s="41"/>
      <c r="C23" s="35"/>
      <c r="D23" s="137" t="s">
        <v>31</v>
      </c>
      <c r="E23" s="35"/>
      <c r="F23" s="35"/>
      <c r="G23" s="35"/>
      <c r="H23" s="35"/>
      <c r="I23" s="137" t="s">
        <v>25</v>
      </c>
      <c r="J23" s="140" t="str">
        <f>IF('Rekapitulace stavby'!AN19="","",'Rekapitulace stavby'!AN19)</f>
        <v/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hidden="1" s="2" customFormat="1" ht="18" customHeight="1">
      <c r="A24" s="35"/>
      <c r="B24" s="41"/>
      <c r="C24" s="35"/>
      <c r="D24" s="35"/>
      <c r="E24" s="140" t="str">
        <f>IF('Rekapitulace stavby'!E20="","",'Rekapitulace stavby'!E20)</f>
        <v xml:space="preserve"> </v>
      </c>
      <c r="F24" s="35"/>
      <c r="G24" s="35"/>
      <c r="H24" s="35"/>
      <c r="I24" s="137" t="s">
        <v>26</v>
      </c>
      <c r="J24" s="140" t="str">
        <f>IF('Rekapitulace stavby'!AN20="","",'Rekapitulace stavby'!AN20)</f>
        <v/>
      </c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hidden="1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hidden="1" s="2" customFormat="1" ht="12" customHeight="1">
      <c r="A26" s="35"/>
      <c r="B26" s="41"/>
      <c r="C26" s="35"/>
      <c r="D26" s="137" t="s">
        <v>32</v>
      </c>
      <c r="E26" s="35"/>
      <c r="F26" s="35"/>
      <c r="G26" s="35"/>
      <c r="H26" s="35"/>
      <c r="I26" s="35"/>
      <c r="J26" s="35"/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hidden="1" s="8" customFormat="1" ht="16.5" customHeight="1">
      <c r="A27" s="142"/>
      <c r="B27" s="143"/>
      <c r="C27" s="142"/>
      <c r="D27" s="142"/>
      <c r="E27" s="144" t="s">
        <v>1</v>
      </c>
      <c r="F27" s="144"/>
      <c r="G27" s="144"/>
      <c r="H27" s="144"/>
      <c r="I27" s="142"/>
      <c r="J27" s="142"/>
      <c r="K27" s="142"/>
      <c r="L27" s="145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</row>
    <row r="28" hidden="1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hidden="1" s="2" customFormat="1" ht="6.96" customHeight="1">
      <c r="A29" s="35"/>
      <c r="B29" s="41"/>
      <c r="C29" s="35"/>
      <c r="D29" s="146"/>
      <c r="E29" s="146"/>
      <c r="F29" s="146"/>
      <c r="G29" s="146"/>
      <c r="H29" s="146"/>
      <c r="I29" s="146"/>
      <c r="J29" s="146"/>
      <c r="K29" s="146"/>
      <c r="L29" s="60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hidden="1" s="2" customFormat="1" ht="25.44" customHeight="1">
      <c r="A30" s="35"/>
      <c r="B30" s="41"/>
      <c r="C30" s="35"/>
      <c r="D30" s="147" t="s">
        <v>33</v>
      </c>
      <c r="E30" s="35"/>
      <c r="F30" s="35"/>
      <c r="G30" s="35"/>
      <c r="H30" s="35"/>
      <c r="I30" s="35"/>
      <c r="J30" s="148">
        <f>ROUND(J119, 2)</f>
        <v>0</v>
      </c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hidden="1" s="2" customFormat="1" ht="6.96" customHeight="1">
      <c r="A31" s="35"/>
      <c r="B31" s="41"/>
      <c r="C31" s="35"/>
      <c r="D31" s="146"/>
      <c r="E31" s="146"/>
      <c r="F31" s="146"/>
      <c r="G31" s="146"/>
      <c r="H31" s="146"/>
      <c r="I31" s="146"/>
      <c r="J31" s="146"/>
      <c r="K31" s="146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hidden="1" s="2" customFormat="1" ht="14.4" customHeight="1">
      <c r="A32" s="35"/>
      <c r="B32" s="41"/>
      <c r="C32" s="35"/>
      <c r="D32" s="35"/>
      <c r="E32" s="35"/>
      <c r="F32" s="149" t="s">
        <v>35</v>
      </c>
      <c r="G32" s="35"/>
      <c r="H32" s="35"/>
      <c r="I32" s="149" t="s">
        <v>34</v>
      </c>
      <c r="J32" s="149" t="s">
        <v>36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hidden="1" s="2" customFormat="1" ht="14.4" customHeight="1">
      <c r="A33" s="35"/>
      <c r="B33" s="41"/>
      <c r="C33" s="35"/>
      <c r="D33" s="150" t="s">
        <v>37</v>
      </c>
      <c r="E33" s="137" t="s">
        <v>38</v>
      </c>
      <c r="F33" s="151">
        <f>ROUND((SUM(BE119:BE132)),  2)</f>
        <v>0</v>
      </c>
      <c r="G33" s="35"/>
      <c r="H33" s="35"/>
      <c r="I33" s="152">
        <v>0.20999999999999999</v>
      </c>
      <c r="J33" s="151">
        <f>ROUND(((SUM(BE119:BE132))*I33),  2)</f>
        <v>0</v>
      </c>
      <c r="K33" s="3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hidden="1" s="2" customFormat="1" ht="14.4" customHeight="1">
      <c r="A34" s="35"/>
      <c r="B34" s="41"/>
      <c r="C34" s="35"/>
      <c r="D34" s="35"/>
      <c r="E34" s="137" t="s">
        <v>39</v>
      </c>
      <c r="F34" s="151">
        <f>ROUND((SUM(BF119:BF132)),  2)</f>
        <v>0</v>
      </c>
      <c r="G34" s="35"/>
      <c r="H34" s="35"/>
      <c r="I34" s="152">
        <v>0.12</v>
      </c>
      <c r="J34" s="151">
        <f>ROUND(((SUM(BF119:BF132))*I34),  2)</f>
        <v>0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37" t="s">
        <v>40</v>
      </c>
      <c r="F35" s="151">
        <f>ROUND((SUM(BG119:BG132)),  2)</f>
        <v>0</v>
      </c>
      <c r="G35" s="35"/>
      <c r="H35" s="35"/>
      <c r="I35" s="152">
        <v>0.20999999999999999</v>
      </c>
      <c r="J35" s="151">
        <f>0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37" t="s">
        <v>41</v>
      </c>
      <c r="F36" s="151">
        <f>ROUND((SUM(BH119:BH132)),  2)</f>
        <v>0</v>
      </c>
      <c r="G36" s="35"/>
      <c r="H36" s="35"/>
      <c r="I36" s="152">
        <v>0.12</v>
      </c>
      <c r="J36" s="151">
        <f>0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37" t="s">
        <v>42</v>
      </c>
      <c r="F37" s="151">
        <f>ROUND((SUM(BI119:BI132)),  2)</f>
        <v>0</v>
      </c>
      <c r="G37" s="35"/>
      <c r="H37" s="35"/>
      <c r="I37" s="152">
        <v>0</v>
      </c>
      <c r="J37" s="151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hidden="1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25.44" customHeight="1">
      <c r="A39" s="35"/>
      <c r="B39" s="41"/>
      <c r="C39" s="153"/>
      <c r="D39" s="154" t="s">
        <v>43</v>
      </c>
      <c r="E39" s="155"/>
      <c r="F39" s="155"/>
      <c r="G39" s="156" t="s">
        <v>44</v>
      </c>
      <c r="H39" s="157" t="s">
        <v>45</v>
      </c>
      <c r="I39" s="155"/>
      <c r="J39" s="158">
        <f>SUM(J30:J37)</f>
        <v>0</v>
      </c>
      <c r="K39" s="159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hidden="1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hidden="1" s="1" customFormat="1" ht="14.4" customHeight="1">
      <c r="B41" s="17"/>
      <c r="L41" s="17"/>
    </row>
    <row r="42" hidden="1" s="1" customFormat="1" ht="14.4" customHeight="1">
      <c r="B42" s="17"/>
      <c r="L42" s="17"/>
    </row>
    <row r="43" hidden="1" s="1" customFormat="1" ht="14.4" customHeight="1">
      <c r="B43" s="17"/>
      <c r="L43" s="17"/>
    </row>
    <row r="44" hidden="1" s="1" customFormat="1" ht="14.4" customHeight="1">
      <c r="B44" s="17"/>
      <c r="L44" s="17"/>
    </row>
    <row r="45" hidden="1" s="1" customFormat="1" ht="14.4" customHeight="1">
      <c r="B45" s="17"/>
      <c r="L45" s="17"/>
    </row>
    <row r="46" hidden="1" s="1" customFormat="1" ht="14.4" customHeight="1">
      <c r="B46" s="17"/>
      <c r="L46" s="17"/>
    </row>
    <row r="47" hidden="1" s="1" customFormat="1" ht="14.4" customHeight="1">
      <c r="B47" s="17"/>
      <c r="L47" s="17"/>
    </row>
    <row r="48" hidden="1" s="1" customFormat="1" ht="14.4" customHeight="1">
      <c r="B48" s="17"/>
      <c r="L48" s="17"/>
    </row>
    <row r="49" hidden="1" s="1" customFormat="1" ht="14.4" customHeight="1">
      <c r="B49" s="17"/>
      <c r="L49" s="17"/>
    </row>
    <row r="50" hidden="1" s="2" customFormat="1" ht="14.4" customHeight="1">
      <c r="B50" s="60"/>
      <c r="D50" s="160" t="s">
        <v>46</v>
      </c>
      <c r="E50" s="161"/>
      <c r="F50" s="161"/>
      <c r="G50" s="160" t="s">
        <v>47</v>
      </c>
      <c r="H50" s="161"/>
      <c r="I50" s="161"/>
      <c r="J50" s="161"/>
      <c r="K50" s="161"/>
      <c r="L50" s="60"/>
    </row>
    <row r="51" hidden="1">
      <c r="B51" s="17"/>
      <c r="L51" s="17"/>
    </row>
    <row r="52" hidden="1">
      <c r="B52" s="17"/>
      <c r="L52" s="17"/>
    </row>
    <row r="53" hidden="1">
      <c r="B53" s="17"/>
      <c r="L53" s="17"/>
    </row>
    <row r="54" hidden="1">
      <c r="B54" s="17"/>
      <c r="L54" s="17"/>
    </row>
    <row r="55" hidden="1">
      <c r="B55" s="17"/>
      <c r="L55" s="17"/>
    </row>
    <row r="56" hidden="1">
      <c r="B56" s="17"/>
      <c r="L56" s="17"/>
    </row>
    <row r="57" hidden="1">
      <c r="B57" s="17"/>
      <c r="L57" s="17"/>
    </row>
    <row r="58" hidden="1">
      <c r="B58" s="17"/>
      <c r="L58" s="17"/>
    </row>
    <row r="59" hidden="1">
      <c r="B59" s="17"/>
      <c r="L59" s="17"/>
    </row>
    <row r="60" hidden="1">
      <c r="B60" s="17"/>
      <c r="L60" s="17"/>
    </row>
    <row r="61" hidden="1" s="2" customFormat="1">
      <c r="A61" s="35"/>
      <c r="B61" s="41"/>
      <c r="C61" s="35"/>
      <c r="D61" s="162" t="s">
        <v>48</v>
      </c>
      <c r="E61" s="163"/>
      <c r="F61" s="164" t="s">
        <v>49</v>
      </c>
      <c r="G61" s="162" t="s">
        <v>48</v>
      </c>
      <c r="H61" s="163"/>
      <c r="I61" s="163"/>
      <c r="J61" s="165" t="s">
        <v>49</v>
      </c>
      <c r="K61" s="163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hidden="1">
      <c r="B62" s="17"/>
      <c r="L62" s="17"/>
    </row>
    <row r="63" hidden="1">
      <c r="B63" s="17"/>
      <c r="L63" s="17"/>
    </row>
    <row r="64" hidden="1">
      <c r="B64" s="17"/>
      <c r="L64" s="17"/>
    </row>
    <row r="65" hidden="1" s="2" customFormat="1">
      <c r="A65" s="35"/>
      <c r="B65" s="41"/>
      <c r="C65" s="35"/>
      <c r="D65" s="160" t="s">
        <v>50</v>
      </c>
      <c r="E65" s="166"/>
      <c r="F65" s="166"/>
      <c r="G65" s="160" t="s">
        <v>51</v>
      </c>
      <c r="H65" s="166"/>
      <c r="I65" s="166"/>
      <c r="J65" s="166"/>
      <c r="K65" s="166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hidden="1">
      <c r="B66" s="17"/>
      <c r="L66" s="17"/>
    </row>
    <row r="67" hidden="1">
      <c r="B67" s="17"/>
      <c r="L67" s="17"/>
    </row>
    <row r="68" hidden="1">
      <c r="B68" s="17"/>
      <c r="L68" s="17"/>
    </row>
    <row r="69" hidden="1">
      <c r="B69" s="17"/>
      <c r="L69" s="17"/>
    </row>
    <row r="70" hidden="1">
      <c r="B70" s="17"/>
      <c r="L70" s="17"/>
    </row>
    <row r="71" hidden="1">
      <c r="B71" s="17"/>
      <c r="L71" s="17"/>
    </row>
    <row r="72" hidden="1">
      <c r="B72" s="17"/>
      <c r="L72" s="17"/>
    </row>
    <row r="73" hidden="1">
      <c r="B73" s="17"/>
      <c r="L73" s="17"/>
    </row>
    <row r="74" hidden="1">
      <c r="B74" s="17"/>
      <c r="L74" s="17"/>
    </row>
    <row r="75" hidden="1">
      <c r="B75" s="17"/>
      <c r="L75" s="17"/>
    </row>
    <row r="76" hidden="1" s="2" customFormat="1">
      <c r="A76" s="35"/>
      <c r="B76" s="41"/>
      <c r="C76" s="35"/>
      <c r="D76" s="162" t="s">
        <v>48</v>
      </c>
      <c r="E76" s="163"/>
      <c r="F76" s="164" t="s">
        <v>49</v>
      </c>
      <c r="G76" s="162" t="s">
        <v>48</v>
      </c>
      <c r="H76" s="163"/>
      <c r="I76" s="163"/>
      <c r="J76" s="165" t="s">
        <v>49</v>
      </c>
      <c r="K76" s="163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hidden="1" s="2" customFormat="1" ht="14.4" customHeight="1">
      <c r="A77" s="35"/>
      <c r="B77" s="167"/>
      <c r="C77" s="168"/>
      <c r="D77" s="168"/>
      <c r="E77" s="168"/>
      <c r="F77" s="168"/>
      <c r="G77" s="168"/>
      <c r="H77" s="168"/>
      <c r="I77" s="168"/>
      <c r="J77" s="168"/>
      <c r="K77" s="168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78" hidden="1"/>
    <row r="79" hidden="1"/>
    <row r="80" hidden="1"/>
    <row r="81" s="2" customFormat="1" ht="6.96" customHeight="1">
      <c r="A81" s="35"/>
      <c r="B81" s="169"/>
      <c r="C81" s="170"/>
      <c r="D81" s="170"/>
      <c r="E81" s="170"/>
      <c r="F81" s="170"/>
      <c r="G81" s="170"/>
      <c r="H81" s="170"/>
      <c r="I81" s="170"/>
      <c r="J81" s="170"/>
      <c r="K81" s="170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92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26.25" customHeight="1">
      <c r="A85" s="35"/>
      <c r="B85" s="36"/>
      <c r="C85" s="37"/>
      <c r="D85" s="37"/>
      <c r="E85" s="171" t="str">
        <f>E7</f>
        <v>Stavební úpravy ul. Na Hrázi, Beroun Etapa 3 (V Dolině - Pod Haldou)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90</v>
      </c>
      <c r="D86" s="37"/>
      <c r="E86" s="37"/>
      <c r="F86" s="37"/>
      <c r="G86" s="37"/>
      <c r="H86" s="37"/>
      <c r="I86" s="37"/>
      <c r="J86" s="37"/>
      <c r="K86" s="37"/>
      <c r="L86" s="60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6.5" customHeight="1">
      <c r="A87" s="35"/>
      <c r="B87" s="36"/>
      <c r="C87" s="37"/>
      <c r="D87" s="37"/>
      <c r="E87" s="73" t="str">
        <f>E9</f>
        <v>OST - Ostatní a vedlejší náklady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20</v>
      </c>
      <c r="D89" s="37"/>
      <c r="E89" s="37"/>
      <c r="F89" s="24" t="str">
        <f>F12</f>
        <v xml:space="preserve"> </v>
      </c>
      <c r="G89" s="37"/>
      <c r="H89" s="37"/>
      <c r="I89" s="29" t="s">
        <v>22</v>
      </c>
      <c r="J89" s="76" t="str">
        <f>IF(J12="","",J12)</f>
        <v>28. 1. 2026</v>
      </c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5.15" customHeight="1">
      <c r="A91" s="35"/>
      <c r="B91" s="36"/>
      <c r="C91" s="29" t="s">
        <v>24</v>
      </c>
      <c r="D91" s="37"/>
      <c r="E91" s="37"/>
      <c r="F91" s="24" t="str">
        <f>E15</f>
        <v xml:space="preserve"> </v>
      </c>
      <c r="G91" s="37"/>
      <c r="H91" s="37"/>
      <c r="I91" s="29" t="s">
        <v>29</v>
      </c>
      <c r="J91" s="33" t="str">
        <f>E21</f>
        <v xml:space="preserve"> 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5.15" customHeight="1">
      <c r="A92" s="35"/>
      <c r="B92" s="36"/>
      <c r="C92" s="29" t="s">
        <v>27</v>
      </c>
      <c r="D92" s="37"/>
      <c r="E92" s="37"/>
      <c r="F92" s="24" t="str">
        <f>IF(E18="","",E18)</f>
        <v>Vyplň údaj</v>
      </c>
      <c r="G92" s="37"/>
      <c r="H92" s="37"/>
      <c r="I92" s="29" t="s">
        <v>31</v>
      </c>
      <c r="J92" s="33" t="str">
        <f>E24</f>
        <v xml:space="preserve"> </v>
      </c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72" t="s">
        <v>93</v>
      </c>
      <c r="D94" s="173"/>
      <c r="E94" s="173"/>
      <c r="F94" s="173"/>
      <c r="G94" s="173"/>
      <c r="H94" s="173"/>
      <c r="I94" s="173"/>
      <c r="J94" s="174" t="s">
        <v>94</v>
      </c>
      <c r="K94" s="173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75" t="s">
        <v>95</v>
      </c>
      <c r="D96" s="37"/>
      <c r="E96" s="37"/>
      <c r="F96" s="37"/>
      <c r="G96" s="37"/>
      <c r="H96" s="37"/>
      <c r="I96" s="37"/>
      <c r="J96" s="107">
        <f>J119</f>
        <v>0</v>
      </c>
      <c r="K96" s="37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96</v>
      </c>
    </row>
    <row r="97" s="9" customFormat="1" ht="24.96" customHeight="1">
      <c r="A97" s="9"/>
      <c r="B97" s="176"/>
      <c r="C97" s="177"/>
      <c r="D97" s="178" t="s">
        <v>713</v>
      </c>
      <c r="E97" s="179"/>
      <c r="F97" s="179"/>
      <c r="G97" s="179"/>
      <c r="H97" s="179"/>
      <c r="I97" s="179"/>
      <c r="J97" s="180">
        <f>J120</f>
        <v>0</v>
      </c>
      <c r="K97" s="177"/>
      <c r="L97" s="181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2"/>
      <c r="C98" s="183"/>
      <c r="D98" s="184" t="s">
        <v>714</v>
      </c>
      <c r="E98" s="185"/>
      <c r="F98" s="185"/>
      <c r="G98" s="185"/>
      <c r="H98" s="185"/>
      <c r="I98" s="185"/>
      <c r="J98" s="186">
        <f>J121</f>
        <v>0</v>
      </c>
      <c r="K98" s="183"/>
      <c r="L98" s="187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2"/>
      <c r="C99" s="183"/>
      <c r="D99" s="184" t="s">
        <v>715</v>
      </c>
      <c r="E99" s="185"/>
      <c r="F99" s="185"/>
      <c r="G99" s="185"/>
      <c r="H99" s="185"/>
      <c r="I99" s="185"/>
      <c r="J99" s="186">
        <f>J125</f>
        <v>0</v>
      </c>
      <c r="K99" s="183"/>
      <c r="L99" s="187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2" customFormat="1" ht="21.84" customHeight="1">
      <c r="A100" s="35"/>
      <c r="B100" s="36"/>
      <c r="C100" s="37"/>
      <c r="D100" s="37"/>
      <c r="E100" s="37"/>
      <c r="F100" s="37"/>
      <c r="G100" s="37"/>
      <c r="H100" s="37"/>
      <c r="I100" s="37"/>
      <c r="J100" s="37"/>
      <c r="K100" s="37"/>
      <c r="L100" s="60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1" s="2" customFormat="1" ht="6.96" customHeight="1">
      <c r="A101" s="35"/>
      <c r="B101" s="63"/>
      <c r="C101" s="64"/>
      <c r="D101" s="64"/>
      <c r="E101" s="64"/>
      <c r="F101" s="64"/>
      <c r="G101" s="64"/>
      <c r="H101" s="64"/>
      <c r="I101" s="64"/>
      <c r="J101" s="64"/>
      <c r="K101" s="64"/>
      <c r="L101" s="60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5" s="2" customFormat="1" ht="6.96" customHeight="1">
      <c r="A105" s="35"/>
      <c r="B105" s="65"/>
      <c r="C105" s="66"/>
      <c r="D105" s="66"/>
      <c r="E105" s="66"/>
      <c r="F105" s="66"/>
      <c r="G105" s="66"/>
      <c r="H105" s="66"/>
      <c r="I105" s="66"/>
      <c r="J105" s="66"/>
      <c r="K105" s="66"/>
      <c r="L105" s="60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="2" customFormat="1" ht="24.96" customHeight="1">
      <c r="A106" s="35"/>
      <c r="B106" s="36"/>
      <c r="C106" s="20" t="s">
        <v>110</v>
      </c>
      <c r="D106" s="37"/>
      <c r="E106" s="37"/>
      <c r="F106" s="37"/>
      <c r="G106" s="37"/>
      <c r="H106" s="37"/>
      <c r="I106" s="37"/>
      <c r="J106" s="37"/>
      <c r="K106" s="37"/>
      <c r="L106" s="60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="2" customFormat="1" ht="6.96" customHeight="1">
      <c r="A107" s="35"/>
      <c r="B107" s="36"/>
      <c r="C107" s="37"/>
      <c r="D107" s="37"/>
      <c r="E107" s="37"/>
      <c r="F107" s="37"/>
      <c r="G107" s="37"/>
      <c r="H107" s="37"/>
      <c r="I107" s="37"/>
      <c r="J107" s="37"/>
      <c r="K107" s="37"/>
      <c r="L107" s="60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12" customHeight="1">
      <c r="A108" s="35"/>
      <c r="B108" s="36"/>
      <c r="C108" s="29" t="s">
        <v>16</v>
      </c>
      <c r="D108" s="37"/>
      <c r="E108" s="37"/>
      <c r="F108" s="37"/>
      <c r="G108" s="37"/>
      <c r="H108" s="37"/>
      <c r="I108" s="37"/>
      <c r="J108" s="37"/>
      <c r="K108" s="37"/>
      <c r="L108" s="60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26.25" customHeight="1">
      <c r="A109" s="35"/>
      <c r="B109" s="36"/>
      <c r="C109" s="37"/>
      <c r="D109" s="37"/>
      <c r="E109" s="171" t="str">
        <f>E7</f>
        <v>Stavební úpravy ul. Na Hrázi, Beroun Etapa 3 (V Dolině - Pod Haldou)</v>
      </c>
      <c r="F109" s="29"/>
      <c r="G109" s="29"/>
      <c r="H109" s="29"/>
      <c r="I109" s="37"/>
      <c r="J109" s="37"/>
      <c r="K109" s="37"/>
      <c r="L109" s="60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12" customHeight="1">
      <c r="A110" s="35"/>
      <c r="B110" s="36"/>
      <c r="C110" s="29" t="s">
        <v>90</v>
      </c>
      <c r="D110" s="37"/>
      <c r="E110" s="37"/>
      <c r="F110" s="37"/>
      <c r="G110" s="37"/>
      <c r="H110" s="37"/>
      <c r="I110" s="37"/>
      <c r="J110" s="37"/>
      <c r="K110" s="37"/>
      <c r="L110" s="60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16.5" customHeight="1">
      <c r="A111" s="35"/>
      <c r="B111" s="36"/>
      <c r="C111" s="37"/>
      <c r="D111" s="37"/>
      <c r="E111" s="73" t="str">
        <f>E9</f>
        <v>OST - Ostatní a vedlejší náklady</v>
      </c>
      <c r="F111" s="37"/>
      <c r="G111" s="37"/>
      <c r="H111" s="37"/>
      <c r="I111" s="37"/>
      <c r="J111" s="37"/>
      <c r="K111" s="37"/>
      <c r="L111" s="60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6.96" customHeight="1">
      <c r="A112" s="35"/>
      <c r="B112" s="36"/>
      <c r="C112" s="37"/>
      <c r="D112" s="37"/>
      <c r="E112" s="37"/>
      <c r="F112" s="37"/>
      <c r="G112" s="37"/>
      <c r="H112" s="37"/>
      <c r="I112" s="37"/>
      <c r="J112" s="37"/>
      <c r="K112" s="37"/>
      <c r="L112" s="60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12" customHeight="1">
      <c r="A113" s="35"/>
      <c r="B113" s="36"/>
      <c r="C113" s="29" t="s">
        <v>20</v>
      </c>
      <c r="D113" s="37"/>
      <c r="E113" s="37"/>
      <c r="F113" s="24" t="str">
        <f>F12</f>
        <v xml:space="preserve"> </v>
      </c>
      <c r="G113" s="37"/>
      <c r="H113" s="37"/>
      <c r="I113" s="29" t="s">
        <v>22</v>
      </c>
      <c r="J113" s="76" t="str">
        <f>IF(J12="","",J12)</f>
        <v>28. 1. 2026</v>
      </c>
      <c r="K113" s="37"/>
      <c r="L113" s="60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6.96" customHeight="1">
      <c r="A114" s="35"/>
      <c r="B114" s="36"/>
      <c r="C114" s="37"/>
      <c r="D114" s="37"/>
      <c r="E114" s="37"/>
      <c r="F114" s="37"/>
      <c r="G114" s="37"/>
      <c r="H114" s="37"/>
      <c r="I114" s="37"/>
      <c r="J114" s="37"/>
      <c r="K114" s="37"/>
      <c r="L114" s="60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15.15" customHeight="1">
      <c r="A115" s="35"/>
      <c r="B115" s="36"/>
      <c r="C115" s="29" t="s">
        <v>24</v>
      </c>
      <c r="D115" s="37"/>
      <c r="E115" s="37"/>
      <c r="F115" s="24" t="str">
        <f>E15</f>
        <v xml:space="preserve"> </v>
      </c>
      <c r="G115" s="37"/>
      <c r="H115" s="37"/>
      <c r="I115" s="29" t="s">
        <v>29</v>
      </c>
      <c r="J115" s="33" t="str">
        <f>E21</f>
        <v xml:space="preserve"> </v>
      </c>
      <c r="K115" s="37"/>
      <c r="L115" s="60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5.15" customHeight="1">
      <c r="A116" s="35"/>
      <c r="B116" s="36"/>
      <c r="C116" s="29" t="s">
        <v>27</v>
      </c>
      <c r="D116" s="37"/>
      <c r="E116" s="37"/>
      <c r="F116" s="24" t="str">
        <f>IF(E18="","",E18)</f>
        <v>Vyplň údaj</v>
      </c>
      <c r="G116" s="37"/>
      <c r="H116" s="37"/>
      <c r="I116" s="29" t="s">
        <v>31</v>
      </c>
      <c r="J116" s="33" t="str">
        <f>E24</f>
        <v xml:space="preserve"> </v>
      </c>
      <c r="K116" s="37"/>
      <c r="L116" s="60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0.32" customHeight="1">
      <c r="A117" s="35"/>
      <c r="B117" s="36"/>
      <c r="C117" s="37"/>
      <c r="D117" s="37"/>
      <c r="E117" s="37"/>
      <c r="F117" s="37"/>
      <c r="G117" s="37"/>
      <c r="H117" s="37"/>
      <c r="I117" s="37"/>
      <c r="J117" s="37"/>
      <c r="K117" s="37"/>
      <c r="L117" s="60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11" customFormat="1" ht="29.28" customHeight="1">
      <c r="A118" s="188"/>
      <c r="B118" s="189"/>
      <c r="C118" s="190" t="s">
        <v>111</v>
      </c>
      <c r="D118" s="191" t="s">
        <v>58</v>
      </c>
      <c r="E118" s="191" t="s">
        <v>54</v>
      </c>
      <c r="F118" s="191" t="s">
        <v>55</v>
      </c>
      <c r="G118" s="191" t="s">
        <v>112</v>
      </c>
      <c r="H118" s="191" t="s">
        <v>113</v>
      </c>
      <c r="I118" s="191" t="s">
        <v>114</v>
      </c>
      <c r="J118" s="191" t="s">
        <v>94</v>
      </c>
      <c r="K118" s="192" t="s">
        <v>115</v>
      </c>
      <c r="L118" s="193"/>
      <c r="M118" s="97" t="s">
        <v>1</v>
      </c>
      <c r="N118" s="98" t="s">
        <v>37</v>
      </c>
      <c r="O118" s="98" t="s">
        <v>116</v>
      </c>
      <c r="P118" s="98" t="s">
        <v>117</v>
      </c>
      <c r="Q118" s="98" t="s">
        <v>118</v>
      </c>
      <c r="R118" s="98" t="s">
        <v>119</v>
      </c>
      <c r="S118" s="98" t="s">
        <v>120</v>
      </c>
      <c r="T118" s="99" t="s">
        <v>121</v>
      </c>
      <c r="U118" s="188"/>
      <c r="V118" s="188"/>
      <c r="W118" s="188"/>
      <c r="X118" s="188"/>
      <c r="Y118" s="188"/>
      <c r="Z118" s="188"/>
      <c r="AA118" s="188"/>
      <c r="AB118" s="188"/>
      <c r="AC118" s="188"/>
      <c r="AD118" s="188"/>
      <c r="AE118" s="188"/>
    </row>
    <row r="119" s="2" customFormat="1" ht="22.8" customHeight="1">
      <c r="A119" s="35"/>
      <c r="B119" s="36"/>
      <c r="C119" s="104" t="s">
        <v>122</v>
      </c>
      <c r="D119" s="37"/>
      <c r="E119" s="37"/>
      <c r="F119" s="37"/>
      <c r="G119" s="37"/>
      <c r="H119" s="37"/>
      <c r="I119" s="37"/>
      <c r="J119" s="194">
        <f>BK119</f>
        <v>0</v>
      </c>
      <c r="K119" s="37"/>
      <c r="L119" s="41"/>
      <c r="M119" s="100"/>
      <c r="N119" s="195"/>
      <c r="O119" s="101"/>
      <c r="P119" s="196">
        <f>P120</f>
        <v>0</v>
      </c>
      <c r="Q119" s="101"/>
      <c r="R119" s="196">
        <f>R120</f>
        <v>0</v>
      </c>
      <c r="S119" s="101"/>
      <c r="T119" s="197">
        <f>T120</f>
        <v>0</v>
      </c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T119" s="14" t="s">
        <v>72</v>
      </c>
      <c r="AU119" s="14" t="s">
        <v>96</v>
      </c>
      <c r="BK119" s="198">
        <f>BK120</f>
        <v>0</v>
      </c>
    </row>
    <row r="120" s="12" customFormat="1" ht="25.92" customHeight="1">
      <c r="A120" s="12"/>
      <c r="B120" s="199"/>
      <c r="C120" s="200"/>
      <c r="D120" s="201" t="s">
        <v>72</v>
      </c>
      <c r="E120" s="202" t="s">
        <v>86</v>
      </c>
      <c r="F120" s="202" t="s">
        <v>716</v>
      </c>
      <c r="G120" s="200"/>
      <c r="H120" s="200"/>
      <c r="I120" s="203"/>
      <c r="J120" s="204">
        <f>BK120</f>
        <v>0</v>
      </c>
      <c r="K120" s="200"/>
      <c r="L120" s="205"/>
      <c r="M120" s="206"/>
      <c r="N120" s="207"/>
      <c r="O120" s="207"/>
      <c r="P120" s="208">
        <f>P121+P125</f>
        <v>0</v>
      </c>
      <c r="Q120" s="207"/>
      <c r="R120" s="208">
        <f>R121+R125</f>
        <v>0</v>
      </c>
      <c r="S120" s="207"/>
      <c r="T120" s="209">
        <f>T121+T125</f>
        <v>0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210" t="s">
        <v>133</v>
      </c>
      <c r="AT120" s="211" t="s">
        <v>72</v>
      </c>
      <c r="AU120" s="211" t="s">
        <v>73</v>
      </c>
      <c r="AY120" s="210" t="s">
        <v>125</v>
      </c>
      <c r="BK120" s="212">
        <f>BK121+BK125</f>
        <v>0</v>
      </c>
    </row>
    <row r="121" s="12" customFormat="1" ht="22.8" customHeight="1">
      <c r="A121" s="12"/>
      <c r="B121" s="199"/>
      <c r="C121" s="200"/>
      <c r="D121" s="201" t="s">
        <v>72</v>
      </c>
      <c r="E121" s="213" t="s">
        <v>717</v>
      </c>
      <c r="F121" s="213" t="s">
        <v>718</v>
      </c>
      <c r="G121" s="200"/>
      <c r="H121" s="200"/>
      <c r="I121" s="203"/>
      <c r="J121" s="214">
        <f>BK121</f>
        <v>0</v>
      </c>
      <c r="K121" s="200"/>
      <c r="L121" s="205"/>
      <c r="M121" s="206"/>
      <c r="N121" s="207"/>
      <c r="O121" s="207"/>
      <c r="P121" s="208">
        <f>SUM(P122:P124)</f>
        <v>0</v>
      </c>
      <c r="Q121" s="207"/>
      <c r="R121" s="208">
        <f>SUM(R122:R124)</f>
        <v>0</v>
      </c>
      <c r="S121" s="207"/>
      <c r="T121" s="209">
        <f>SUM(T122:T124)</f>
        <v>0</v>
      </c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R121" s="210" t="s">
        <v>133</v>
      </c>
      <c r="AT121" s="211" t="s">
        <v>72</v>
      </c>
      <c r="AU121" s="211" t="s">
        <v>80</v>
      </c>
      <c r="AY121" s="210" t="s">
        <v>125</v>
      </c>
      <c r="BK121" s="212">
        <f>SUM(BK122:BK124)</f>
        <v>0</v>
      </c>
    </row>
    <row r="122" s="2" customFormat="1" ht="55.5" customHeight="1">
      <c r="A122" s="35"/>
      <c r="B122" s="36"/>
      <c r="C122" s="215" t="s">
        <v>80</v>
      </c>
      <c r="D122" s="215" t="s">
        <v>128</v>
      </c>
      <c r="E122" s="216" t="s">
        <v>719</v>
      </c>
      <c r="F122" s="217" t="s">
        <v>720</v>
      </c>
      <c r="G122" s="218" t="s">
        <v>674</v>
      </c>
      <c r="H122" s="219">
        <v>1</v>
      </c>
      <c r="I122" s="220"/>
      <c r="J122" s="221">
        <f>ROUND(I122*H122,2)</f>
        <v>0</v>
      </c>
      <c r="K122" s="217" t="s">
        <v>1</v>
      </c>
      <c r="L122" s="41"/>
      <c r="M122" s="222" t="s">
        <v>1</v>
      </c>
      <c r="N122" s="223" t="s">
        <v>38</v>
      </c>
      <c r="O122" s="88"/>
      <c r="P122" s="224">
        <f>O122*H122</f>
        <v>0</v>
      </c>
      <c r="Q122" s="224">
        <v>0</v>
      </c>
      <c r="R122" s="224">
        <f>Q122*H122</f>
        <v>0</v>
      </c>
      <c r="S122" s="224">
        <v>0</v>
      </c>
      <c r="T122" s="225">
        <f>S122*H122</f>
        <v>0</v>
      </c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R122" s="226" t="s">
        <v>721</v>
      </c>
      <c r="AT122" s="226" t="s">
        <v>128</v>
      </c>
      <c r="AU122" s="226" t="s">
        <v>82</v>
      </c>
      <c r="AY122" s="14" t="s">
        <v>125</v>
      </c>
      <c r="BE122" s="227">
        <f>IF(N122="základní",J122,0)</f>
        <v>0</v>
      </c>
      <c r="BF122" s="227">
        <f>IF(N122="snížená",J122,0)</f>
        <v>0</v>
      </c>
      <c r="BG122" s="227">
        <f>IF(N122="zákl. přenesená",J122,0)</f>
        <v>0</v>
      </c>
      <c r="BH122" s="227">
        <f>IF(N122="sníž. přenesená",J122,0)</f>
        <v>0</v>
      </c>
      <c r="BI122" s="227">
        <f>IF(N122="nulová",J122,0)</f>
        <v>0</v>
      </c>
      <c r="BJ122" s="14" t="s">
        <v>80</v>
      </c>
      <c r="BK122" s="227">
        <f>ROUND(I122*H122,2)</f>
        <v>0</v>
      </c>
      <c r="BL122" s="14" t="s">
        <v>721</v>
      </c>
      <c r="BM122" s="226" t="s">
        <v>722</v>
      </c>
    </row>
    <row r="123" s="2" customFormat="1" ht="24.15" customHeight="1">
      <c r="A123" s="35"/>
      <c r="B123" s="36"/>
      <c r="C123" s="215" t="s">
        <v>82</v>
      </c>
      <c r="D123" s="215" t="s">
        <v>128</v>
      </c>
      <c r="E123" s="216" t="s">
        <v>723</v>
      </c>
      <c r="F123" s="217" t="s">
        <v>724</v>
      </c>
      <c r="G123" s="218" t="s">
        <v>674</v>
      </c>
      <c r="H123" s="219">
        <v>1</v>
      </c>
      <c r="I123" s="220"/>
      <c r="J123" s="221">
        <f>ROUND(I123*H123,2)</f>
        <v>0</v>
      </c>
      <c r="K123" s="217" t="s">
        <v>1</v>
      </c>
      <c r="L123" s="41"/>
      <c r="M123" s="222" t="s">
        <v>1</v>
      </c>
      <c r="N123" s="223" t="s">
        <v>38</v>
      </c>
      <c r="O123" s="88"/>
      <c r="P123" s="224">
        <f>O123*H123</f>
        <v>0</v>
      </c>
      <c r="Q123" s="224">
        <v>0</v>
      </c>
      <c r="R123" s="224">
        <f>Q123*H123</f>
        <v>0</v>
      </c>
      <c r="S123" s="224">
        <v>0</v>
      </c>
      <c r="T123" s="225">
        <f>S123*H123</f>
        <v>0</v>
      </c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R123" s="226" t="s">
        <v>721</v>
      </c>
      <c r="AT123" s="226" t="s">
        <v>128</v>
      </c>
      <c r="AU123" s="226" t="s">
        <v>82</v>
      </c>
      <c r="AY123" s="14" t="s">
        <v>125</v>
      </c>
      <c r="BE123" s="227">
        <f>IF(N123="základní",J123,0)</f>
        <v>0</v>
      </c>
      <c r="BF123" s="227">
        <f>IF(N123="snížená",J123,0)</f>
        <v>0</v>
      </c>
      <c r="BG123" s="227">
        <f>IF(N123="zákl. přenesená",J123,0)</f>
        <v>0</v>
      </c>
      <c r="BH123" s="227">
        <f>IF(N123="sníž. přenesená",J123,0)</f>
        <v>0</v>
      </c>
      <c r="BI123" s="227">
        <f>IF(N123="nulová",J123,0)</f>
        <v>0</v>
      </c>
      <c r="BJ123" s="14" t="s">
        <v>80</v>
      </c>
      <c r="BK123" s="227">
        <f>ROUND(I123*H123,2)</f>
        <v>0</v>
      </c>
      <c r="BL123" s="14" t="s">
        <v>721</v>
      </c>
      <c r="BM123" s="226" t="s">
        <v>725</v>
      </c>
    </row>
    <row r="124" s="2" customFormat="1" ht="33" customHeight="1">
      <c r="A124" s="35"/>
      <c r="B124" s="36"/>
      <c r="C124" s="215" t="s">
        <v>127</v>
      </c>
      <c r="D124" s="215" t="s">
        <v>128</v>
      </c>
      <c r="E124" s="216" t="s">
        <v>726</v>
      </c>
      <c r="F124" s="217" t="s">
        <v>727</v>
      </c>
      <c r="G124" s="218" t="s">
        <v>674</v>
      </c>
      <c r="H124" s="219">
        <v>1</v>
      </c>
      <c r="I124" s="220"/>
      <c r="J124" s="221">
        <f>ROUND(I124*H124,2)</f>
        <v>0</v>
      </c>
      <c r="K124" s="217" t="s">
        <v>1</v>
      </c>
      <c r="L124" s="41"/>
      <c r="M124" s="222" t="s">
        <v>1</v>
      </c>
      <c r="N124" s="223" t="s">
        <v>38</v>
      </c>
      <c r="O124" s="88"/>
      <c r="P124" s="224">
        <f>O124*H124</f>
        <v>0</v>
      </c>
      <c r="Q124" s="224">
        <v>0</v>
      </c>
      <c r="R124" s="224">
        <f>Q124*H124</f>
        <v>0</v>
      </c>
      <c r="S124" s="224">
        <v>0</v>
      </c>
      <c r="T124" s="225">
        <f>S124*H124</f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226" t="s">
        <v>721</v>
      </c>
      <c r="AT124" s="226" t="s">
        <v>128</v>
      </c>
      <c r="AU124" s="226" t="s">
        <v>82</v>
      </c>
      <c r="AY124" s="14" t="s">
        <v>125</v>
      </c>
      <c r="BE124" s="227">
        <f>IF(N124="základní",J124,0)</f>
        <v>0</v>
      </c>
      <c r="BF124" s="227">
        <f>IF(N124="snížená",J124,0)</f>
        <v>0</v>
      </c>
      <c r="BG124" s="227">
        <f>IF(N124="zákl. přenesená",J124,0)</f>
        <v>0</v>
      </c>
      <c r="BH124" s="227">
        <f>IF(N124="sníž. přenesená",J124,0)</f>
        <v>0</v>
      </c>
      <c r="BI124" s="227">
        <f>IF(N124="nulová",J124,0)</f>
        <v>0</v>
      </c>
      <c r="BJ124" s="14" t="s">
        <v>80</v>
      </c>
      <c r="BK124" s="227">
        <f>ROUND(I124*H124,2)</f>
        <v>0</v>
      </c>
      <c r="BL124" s="14" t="s">
        <v>721</v>
      </c>
      <c r="BM124" s="226" t="s">
        <v>728</v>
      </c>
    </row>
    <row r="125" s="12" customFormat="1" ht="22.8" customHeight="1">
      <c r="A125" s="12"/>
      <c r="B125" s="199"/>
      <c r="C125" s="200"/>
      <c r="D125" s="201" t="s">
        <v>72</v>
      </c>
      <c r="E125" s="213" t="s">
        <v>729</v>
      </c>
      <c r="F125" s="213" t="s">
        <v>730</v>
      </c>
      <c r="G125" s="200"/>
      <c r="H125" s="200"/>
      <c r="I125" s="203"/>
      <c r="J125" s="214">
        <f>BK125</f>
        <v>0</v>
      </c>
      <c r="K125" s="200"/>
      <c r="L125" s="205"/>
      <c r="M125" s="206"/>
      <c r="N125" s="207"/>
      <c r="O125" s="207"/>
      <c r="P125" s="208">
        <f>SUM(P126:P132)</f>
        <v>0</v>
      </c>
      <c r="Q125" s="207"/>
      <c r="R125" s="208">
        <f>SUM(R126:R132)</f>
        <v>0</v>
      </c>
      <c r="S125" s="207"/>
      <c r="T125" s="209">
        <f>SUM(T126:T132)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10" t="s">
        <v>135</v>
      </c>
      <c r="AT125" s="211" t="s">
        <v>72</v>
      </c>
      <c r="AU125" s="211" t="s">
        <v>80</v>
      </c>
      <c r="AY125" s="210" t="s">
        <v>125</v>
      </c>
      <c r="BK125" s="212">
        <f>SUM(BK126:BK132)</f>
        <v>0</v>
      </c>
    </row>
    <row r="126" s="2" customFormat="1" ht="16.5" customHeight="1">
      <c r="A126" s="35"/>
      <c r="B126" s="36"/>
      <c r="C126" s="215" t="s">
        <v>133</v>
      </c>
      <c r="D126" s="215" t="s">
        <v>128</v>
      </c>
      <c r="E126" s="216" t="s">
        <v>731</v>
      </c>
      <c r="F126" s="217" t="s">
        <v>732</v>
      </c>
      <c r="G126" s="218" t="s">
        <v>674</v>
      </c>
      <c r="H126" s="219">
        <v>1</v>
      </c>
      <c r="I126" s="220"/>
      <c r="J126" s="221">
        <f>ROUND(I126*H126,2)</f>
        <v>0</v>
      </c>
      <c r="K126" s="217" t="s">
        <v>1</v>
      </c>
      <c r="L126" s="41"/>
      <c r="M126" s="222" t="s">
        <v>1</v>
      </c>
      <c r="N126" s="223" t="s">
        <v>38</v>
      </c>
      <c r="O126" s="88"/>
      <c r="P126" s="224">
        <f>O126*H126</f>
        <v>0</v>
      </c>
      <c r="Q126" s="224">
        <v>0</v>
      </c>
      <c r="R126" s="224">
        <f>Q126*H126</f>
        <v>0</v>
      </c>
      <c r="S126" s="224">
        <v>0</v>
      </c>
      <c r="T126" s="225">
        <f>S126*H126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226" t="s">
        <v>733</v>
      </c>
      <c r="AT126" s="226" t="s">
        <v>128</v>
      </c>
      <c r="AU126" s="226" t="s">
        <v>82</v>
      </c>
      <c r="AY126" s="14" t="s">
        <v>125</v>
      </c>
      <c r="BE126" s="227">
        <f>IF(N126="základní",J126,0)</f>
        <v>0</v>
      </c>
      <c r="BF126" s="227">
        <f>IF(N126="snížená",J126,0)</f>
        <v>0</v>
      </c>
      <c r="BG126" s="227">
        <f>IF(N126="zákl. přenesená",J126,0)</f>
        <v>0</v>
      </c>
      <c r="BH126" s="227">
        <f>IF(N126="sníž. přenesená",J126,0)</f>
        <v>0</v>
      </c>
      <c r="BI126" s="227">
        <f>IF(N126="nulová",J126,0)</f>
        <v>0</v>
      </c>
      <c r="BJ126" s="14" t="s">
        <v>80</v>
      </c>
      <c r="BK126" s="227">
        <f>ROUND(I126*H126,2)</f>
        <v>0</v>
      </c>
      <c r="BL126" s="14" t="s">
        <v>733</v>
      </c>
      <c r="BM126" s="226" t="s">
        <v>734</v>
      </c>
    </row>
    <row r="127" s="2" customFormat="1" ht="16.5" customHeight="1">
      <c r="A127" s="35"/>
      <c r="B127" s="36"/>
      <c r="C127" s="215" t="s">
        <v>135</v>
      </c>
      <c r="D127" s="215" t="s">
        <v>128</v>
      </c>
      <c r="E127" s="216" t="s">
        <v>735</v>
      </c>
      <c r="F127" s="217" t="s">
        <v>736</v>
      </c>
      <c r="G127" s="218" t="s">
        <v>674</v>
      </c>
      <c r="H127" s="219">
        <v>1</v>
      </c>
      <c r="I127" s="220"/>
      <c r="J127" s="221">
        <f>ROUND(I127*H127,2)</f>
        <v>0</v>
      </c>
      <c r="K127" s="217" t="s">
        <v>1</v>
      </c>
      <c r="L127" s="41"/>
      <c r="M127" s="222" t="s">
        <v>1</v>
      </c>
      <c r="N127" s="223" t="s">
        <v>38</v>
      </c>
      <c r="O127" s="88"/>
      <c r="P127" s="224">
        <f>O127*H127</f>
        <v>0</v>
      </c>
      <c r="Q127" s="224">
        <v>0</v>
      </c>
      <c r="R127" s="224">
        <f>Q127*H127</f>
        <v>0</v>
      </c>
      <c r="S127" s="224">
        <v>0</v>
      </c>
      <c r="T127" s="225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26" t="s">
        <v>733</v>
      </c>
      <c r="AT127" s="226" t="s">
        <v>128</v>
      </c>
      <c r="AU127" s="226" t="s">
        <v>82</v>
      </c>
      <c r="AY127" s="14" t="s">
        <v>125</v>
      </c>
      <c r="BE127" s="227">
        <f>IF(N127="základní",J127,0)</f>
        <v>0</v>
      </c>
      <c r="BF127" s="227">
        <f>IF(N127="snížená",J127,0)</f>
        <v>0</v>
      </c>
      <c r="BG127" s="227">
        <f>IF(N127="zákl. přenesená",J127,0)</f>
        <v>0</v>
      </c>
      <c r="BH127" s="227">
        <f>IF(N127="sníž. přenesená",J127,0)</f>
        <v>0</v>
      </c>
      <c r="BI127" s="227">
        <f>IF(N127="nulová",J127,0)</f>
        <v>0</v>
      </c>
      <c r="BJ127" s="14" t="s">
        <v>80</v>
      </c>
      <c r="BK127" s="227">
        <f>ROUND(I127*H127,2)</f>
        <v>0</v>
      </c>
      <c r="BL127" s="14" t="s">
        <v>733</v>
      </c>
      <c r="BM127" s="226" t="s">
        <v>737</v>
      </c>
    </row>
    <row r="128" s="2" customFormat="1" ht="24.15" customHeight="1">
      <c r="A128" s="35"/>
      <c r="B128" s="36"/>
      <c r="C128" s="215" t="s">
        <v>139</v>
      </c>
      <c r="D128" s="215" t="s">
        <v>128</v>
      </c>
      <c r="E128" s="216" t="s">
        <v>738</v>
      </c>
      <c r="F128" s="217" t="s">
        <v>739</v>
      </c>
      <c r="G128" s="218" t="s">
        <v>674</v>
      </c>
      <c r="H128" s="219">
        <v>1</v>
      </c>
      <c r="I128" s="220"/>
      <c r="J128" s="221">
        <f>ROUND(I128*H128,2)</f>
        <v>0</v>
      </c>
      <c r="K128" s="217" t="s">
        <v>1</v>
      </c>
      <c r="L128" s="41"/>
      <c r="M128" s="222" t="s">
        <v>1</v>
      </c>
      <c r="N128" s="223" t="s">
        <v>38</v>
      </c>
      <c r="O128" s="88"/>
      <c r="P128" s="224">
        <f>O128*H128</f>
        <v>0</v>
      </c>
      <c r="Q128" s="224">
        <v>0</v>
      </c>
      <c r="R128" s="224">
        <f>Q128*H128</f>
        <v>0</v>
      </c>
      <c r="S128" s="224">
        <v>0</v>
      </c>
      <c r="T128" s="225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26" t="s">
        <v>733</v>
      </c>
      <c r="AT128" s="226" t="s">
        <v>128</v>
      </c>
      <c r="AU128" s="226" t="s">
        <v>82</v>
      </c>
      <c r="AY128" s="14" t="s">
        <v>125</v>
      </c>
      <c r="BE128" s="227">
        <f>IF(N128="základní",J128,0)</f>
        <v>0</v>
      </c>
      <c r="BF128" s="227">
        <f>IF(N128="snížená",J128,0)</f>
        <v>0</v>
      </c>
      <c r="BG128" s="227">
        <f>IF(N128="zákl. přenesená",J128,0)</f>
        <v>0</v>
      </c>
      <c r="BH128" s="227">
        <f>IF(N128="sníž. přenesená",J128,0)</f>
        <v>0</v>
      </c>
      <c r="BI128" s="227">
        <f>IF(N128="nulová",J128,0)</f>
        <v>0</v>
      </c>
      <c r="BJ128" s="14" t="s">
        <v>80</v>
      </c>
      <c r="BK128" s="227">
        <f>ROUND(I128*H128,2)</f>
        <v>0</v>
      </c>
      <c r="BL128" s="14" t="s">
        <v>733</v>
      </c>
      <c r="BM128" s="226" t="s">
        <v>740</v>
      </c>
    </row>
    <row r="129" s="2" customFormat="1" ht="16.5" customHeight="1">
      <c r="A129" s="35"/>
      <c r="B129" s="36"/>
      <c r="C129" s="215" t="s">
        <v>143</v>
      </c>
      <c r="D129" s="215" t="s">
        <v>128</v>
      </c>
      <c r="E129" s="216" t="s">
        <v>741</v>
      </c>
      <c r="F129" s="217" t="s">
        <v>742</v>
      </c>
      <c r="G129" s="218" t="s">
        <v>674</v>
      </c>
      <c r="H129" s="219">
        <v>1</v>
      </c>
      <c r="I129" s="220"/>
      <c r="J129" s="221">
        <f>ROUND(I129*H129,2)</f>
        <v>0</v>
      </c>
      <c r="K129" s="217" t="s">
        <v>1</v>
      </c>
      <c r="L129" s="41"/>
      <c r="M129" s="222" t="s">
        <v>1</v>
      </c>
      <c r="N129" s="223" t="s">
        <v>38</v>
      </c>
      <c r="O129" s="88"/>
      <c r="P129" s="224">
        <f>O129*H129</f>
        <v>0</v>
      </c>
      <c r="Q129" s="224">
        <v>0</v>
      </c>
      <c r="R129" s="224">
        <f>Q129*H129</f>
        <v>0</v>
      </c>
      <c r="S129" s="224">
        <v>0</v>
      </c>
      <c r="T129" s="225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26" t="s">
        <v>733</v>
      </c>
      <c r="AT129" s="226" t="s">
        <v>128</v>
      </c>
      <c r="AU129" s="226" t="s">
        <v>82</v>
      </c>
      <c r="AY129" s="14" t="s">
        <v>125</v>
      </c>
      <c r="BE129" s="227">
        <f>IF(N129="základní",J129,0)</f>
        <v>0</v>
      </c>
      <c r="BF129" s="227">
        <f>IF(N129="snížená",J129,0)</f>
        <v>0</v>
      </c>
      <c r="BG129" s="227">
        <f>IF(N129="zákl. přenesená",J129,0)</f>
        <v>0</v>
      </c>
      <c r="BH129" s="227">
        <f>IF(N129="sníž. přenesená",J129,0)</f>
        <v>0</v>
      </c>
      <c r="BI129" s="227">
        <f>IF(N129="nulová",J129,0)</f>
        <v>0</v>
      </c>
      <c r="BJ129" s="14" t="s">
        <v>80</v>
      </c>
      <c r="BK129" s="227">
        <f>ROUND(I129*H129,2)</f>
        <v>0</v>
      </c>
      <c r="BL129" s="14" t="s">
        <v>733</v>
      </c>
      <c r="BM129" s="226" t="s">
        <v>743</v>
      </c>
    </row>
    <row r="130" s="2" customFormat="1" ht="37.8" customHeight="1">
      <c r="A130" s="35"/>
      <c r="B130" s="36"/>
      <c r="C130" s="215" t="s">
        <v>147</v>
      </c>
      <c r="D130" s="215" t="s">
        <v>128</v>
      </c>
      <c r="E130" s="216" t="s">
        <v>744</v>
      </c>
      <c r="F130" s="217" t="s">
        <v>745</v>
      </c>
      <c r="G130" s="218" t="s">
        <v>674</v>
      </c>
      <c r="H130" s="219">
        <v>1</v>
      </c>
      <c r="I130" s="220"/>
      <c r="J130" s="221">
        <f>ROUND(I130*H130,2)</f>
        <v>0</v>
      </c>
      <c r="K130" s="217" t="s">
        <v>1</v>
      </c>
      <c r="L130" s="41"/>
      <c r="M130" s="222" t="s">
        <v>1</v>
      </c>
      <c r="N130" s="223" t="s">
        <v>38</v>
      </c>
      <c r="O130" s="88"/>
      <c r="P130" s="224">
        <f>O130*H130</f>
        <v>0</v>
      </c>
      <c r="Q130" s="224">
        <v>0</v>
      </c>
      <c r="R130" s="224">
        <f>Q130*H130</f>
        <v>0</v>
      </c>
      <c r="S130" s="224">
        <v>0</v>
      </c>
      <c r="T130" s="225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26" t="s">
        <v>733</v>
      </c>
      <c r="AT130" s="226" t="s">
        <v>128</v>
      </c>
      <c r="AU130" s="226" t="s">
        <v>82</v>
      </c>
      <c r="AY130" s="14" t="s">
        <v>125</v>
      </c>
      <c r="BE130" s="227">
        <f>IF(N130="základní",J130,0)</f>
        <v>0</v>
      </c>
      <c r="BF130" s="227">
        <f>IF(N130="snížená",J130,0)</f>
        <v>0</v>
      </c>
      <c r="BG130" s="227">
        <f>IF(N130="zákl. přenesená",J130,0)</f>
        <v>0</v>
      </c>
      <c r="BH130" s="227">
        <f>IF(N130="sníž. přenesená",J130,0)</f>
        <v>0</v>
      </c>
      <c r="BI130" s="227">
        <f>IF(N130="nulová",J130,0)</f>
        <v>0</v>
      </c>
      <c r="BJ130" s="14" t="s">
        <v>80</v>
      </c>
      <c r="BK130" s="227">
        <f>ROUND(I130*H130,2)</f>
        <v>0</v>
      </c>
      <c r="BL130" s="14" t="s">
        <v>733</v>
      </c>
      <c r="BM130" s="226" t="s">
        <v>746</v>
      </c>
    </row>
    <row r="131" s="2" customFormat="1" ht="16.5" customHeight="1">
      <c r="A131" s="35"/>
      <c r="B131" s="36"/>
      <c r="C131" s="215" t="s">
        <v>151</v>
      </c>
      <c r="D131" s="215" t="s">
        <v>128</v>
      </c>
      <c r="E131" s="216" t="s">
        <v>747</v>
      </c>
      <c r="F131" s="217" t="s">
        <v>748</v>
      </c>
      <c r="G131" s="218" t="s">
        <v>674</v>
      </c>
      <c r="H131" s="219">
        <v>1</v>
      </c>
      <c r="I131" s="220"/>
      <c r="J131" s="221">
        <f>ROUND(I131*H131,2)</f>
        <v>0</v>
      </c>
      <c r="K131" s="217" t="s">
        <v>1</v>
      </c>
      <c r="L131" s="41"/>
      <c r="M131" s="222" t="s">
        <v>1</v>
      </c>
      <c r="N131" s="223" t="s">
        <v>38</v>
      </c>
      <c r="O131" s="88"/>
      <c r="P131" s="224">
        <f>O131*H131</f>
        <v>0</v>
      </c>
      <c r="Q131" s="224">
        <v>0</v>
      </c>
      <c r="R131" s="224">
        <f>Q131*H131</f>
        <v>0</v>
      </c>
      <c r="S131" s="224">
        <v>0</v>
      </c>
      <c r="T131" s="225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26" t="s">
        <v>733</v>
      </c>
      <c r="AT131" s="226" t="s">
        <v>128</v>
      </c>
      <c r="AU131" s="226" t="s">
        <v>82</v>
      </c>
      <c r="AY131" s="14" t="s">
        <v>125</v>
      </c>
      <c r="BE131" s="227">
        <f>IF(N131="základní",J131,0)</f>
        <v>0</v>
      </c>
      <c r="BF131" s="227">
        <f>IF(N131="snížená",J131,0)</f>
        <v>0</v>
      </c>
      <c r="BG131" s="227">
        <f>IF(N131="zákl. přenesená",J131,0)</f>
        <v>0</v>
      </c>
      <c r="BH131" s="227">
        <f>IF(N131="sníž. přenesená",J131,0)</f>
        <v>0</v>
      </c>
      <c r="BI131" s="227">
        <f>IF(N131="nulová",J131,0)</f>
        <v>0</v>
      </c>
      <c r="BJ131" s="14" t="s">
        <v>80</v>
      </c>
      <c r="BK131" s="227">
        <f>ROUND(I131*H131,2)</f>
        <v>0</v>
      </c>
      <c r="BL131" s="14" t="s">
        <v>733</v>
      </c>
      <c r="BM131" s="226" t="s">
        <v>749</v>
      </c>
    </row>
    <row r="132" s="2" customFormat="1" ht="16.5" customHeight="1">
      <c r="A132" s="35"/>
      <c r="B132" s="36"/>
      <c r="C132" s="215" t="s">
        <v>155</v>
      </c>
      <c r="D132" s="215" t="s">
        <v>128</v>
      </c>
      <c r="E132" s="216" t="s">
        <v>750</v>
      </c>
      <c r="F132" s="217" t="s">
        <v>751</v>
      </c>
      <c r="G132" s="218" t="s">
        <v>674</v>
      </c>
      <c r="H132" s="219">
        <v>1</v>
      </c>
      <c r="I132" s="220"/>
      <c r="J132" s="221">
        <f>ROUND(I132*H132,2)</f>
        <v>0</v>
      </c>
      <c r="K132" s="217" t="s">
        <v>1</v>
      </c>
      <c r="L132" s="41"/>
      <c r="M132" s="243" t="s">
        <v>1</v>
      </c>
      <c r="N132" s="244" t="s">
        <v>38</v>
      </c>
      <c r="O132" s="240"/>
      <c r="P132" s="241">
        <f>O132*H132</f>
        <v>0</v>
      </c>
      <c r="Q132" s="241">
        <v>0</v>
      </c>
      <c r="R132" s="241">
        <f>Q132*H132</f>
        <v>0</v>
      </c>
      <c r="S132" s="241">
        <v>0</v>
      </c>
      <c r="T132" s="242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26" t="s">
        <v>733</v>
      </c>
      <c r="AT132" s="226" t="s">
        <v>128</v>
      </c>
      <c r="AU132" s="226" t="s">
        <v>82</v>
      </c>
      <c r="AY132" s="14" t="s">
        <v>125</v>
      </c>
      <c r="BE132" s="227">
        <f>IF(N132="základní",J132,0)</f>
        <v>0</v>
      </c>
      <c r="BF132" s="227">
        <f>IF(N132="snížená",J132,0)</f>
        <v>0</v>
      </c>
      <c r="BG132" s="227">
        <f>IF(N132="zákl. přenesená",J132,0)</f>
        <v>0</v>
      </c>
      <c r="BH132" s="227">
        <f>IF(N132="sníž. přenesená",J132,0)</f>
        <v>0</v>
      </c>
      <c r="BI132" s="227">
        <f>IF(N132="nulová",J132,0)</f>
        <v>0</v>
      </c>
      <c r="BJ132" s="14" t="s">
        <v>80</v>
      </c>
      <c r="BK132" s="227">
        <f>ROUND(I132*H132,2)</f>
        <v>0</v>
      </c>
      <c r="BL132" s="14" t="s">
        <v>733</v>
      </c>
      <c r="BM132" s="226" t="s">
        <v>752</v>
      </c>
    </row>
    <row r="133" s="2" customFormat="1" ht="6.96" customHeight="1">
      <c r="A133" s="35"/>
      <c r="B133" s="63"/>
      <c r="C133" s="64"/>
      <c r="D133" s="64"/>
      <c r="E133" s="64"/>
      <c r="F133" s="64"/>
      <c r="G133" s="64"/>
      <c r="H133" s="64"/>
      <c r="I133" s="64"/>
      <c r="J133" s="64"/>
      <c r="K133" s="64"/>
      <c r="L133" s="41"/>
      <c r="M133" s="35"/>
      <c r="O133" s="35"/>
      <c r="P133" s="35"/>
      <c r="Q133" s="35"/>
      <c r="R133" s="35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</sheetData>
  <sheetProtection sheet="1" autoFilter="0" formatColumns="0" formatRows="0" objects="1" scenarios="1" spinCount="100000" saltValue="9PwULNk1t8QHXmfyJA2pv/upAZEqyLcDa3Xo7pd7cp57jSIVyBHICB9P2NYNqRYHYuqyg/tXYzgTw2gdkmhfVQ==" hashValue="WUCaPKGowIMktjkMFrQkf9hd0gHwEjzwNQtgxgNQJv0NiGjbjAcr2Tf8Ztfp4g5pWMQMNfDymnU+0DtX7y9kSg==" algorithmName="SHA-512" password="CC35"/>
  <autoFilter ref="C118:K132"/>
  <mergeCells count="9">
    <mergeCell ref="E7:H7"/>
    <mergeCell ref="E9:H9"/>
    <mergeCell ref="E18:H18"/>
    <mergeCell ref="E27:H27"/>
    <mergeCell ref="E85:H85"/>
    <mergeCell ref="E87:H87"/>
    <mergeCell ref="E109:H109"/>
    <mergeCell ref="E111:H11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DESKTOP-15Q663O\TIM002</dc:creator>
  <cp:lastModifiedBy>DESKTOP-15Q663O\TIM002</cp:lastModifiedBy>
  <dcterms:created xsi:type="dcterms:W3CDTF">2026-02-24T10:35:05Z</dcterms:created>
  <dcterms:modified xsi:type="dcterms:W3CDTF">2026-02-24T10:35:08Z</dcterms:modified>
</cp:coreProperties>
</file>